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owlitics-my.sharepoint.com/personal/info_owlitic_com/Documents/Bedrijf/Excel bestanden/"/>
    </mc:Choice>
  </mc:AlternateContent>
  <xr:revisionPtr revIDLastSave="17" documentId="8_{374DAF1B-4BBF-4D8C-AF8B-AE2CB8ED0F08}" xr6:coauthVersionLast="47" xr6:coauthVersionMax="47" xr10:uidLastSave="{CEDA1F5E-7B14-4B5E-8421-CB299F6FEBAE}"/>
  <bookViews>
    <workbookView xWindow="-120" yWindow="-120" windowWidth="29040" windowHeight="15720" firstSheet="1" activeTab="1" xr2:uid="{00000000-000D-0000-FFFF-FFFF00000000}"/>
  </bookViews>
  <sheets>
    <sheet name="Instellingen" sheetId="26" state="hidden" r:id="rId1"/>
    <sheet name="Start" sheetId="27" r:id="rId2"/>
    <sheet name="To-do" sheetId="14" r:id="rId3"/>
    <sheet name="Januari" sheetId="1" r:id="rId4"/>
    <sheet name="Februari" sheetId="15" r:id="rId5"/>
    <sheet name="Maart" sheetId="16" r:id="rId6"/>
    <sheet name="April" sheetId="17" r:id="rId7"/>
    <sheet name="Mei" sheetId="18" r:id="rId8"/>
    <sheet name="Juni" sheetId="19" r:id="rId9"/>
    <sheet name="Juli" sheetId="20" r:id="rId10"/>
    <sheet name="Augustus" sheetId="21" r:id="rId11"/>
    <sheet name="September" sheetId="22" r:id="rId12"/>
    <sheet name="Oktober" sheetId="23" r:id="rId13"/>
    <sheet name="November" sheetId="24" r:id="rId14"/>
    <sheet name="December" sheetId="25" r:id="rId15"/>
  </sheets>
  <externalReferences>
    <externalReference r:id="rId16"/>
  </externalReferences>
  <definedNames>
    <definedName name="Klantenlijst">_xlfn.ANCHORARRAY([1]Klantgegevens!$H$3)</definedName>
    <definedName name="Product_lijst">_xlfn.ANCHORARRAY([1]Productgegevens!$L$3)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6" l="1"/>
  <c r="B5" i="16" s="1"/>
  <c r="B2" i="17"/>
  <c r="B5" i="17" s="1"/>
  <c r="B2" i="18"/>
  <c r="B5" i="18" s="1"/>
  <c r="B2" i="19"/>
  <c r="B5" i="19" s="1"/>
  <c r="B2" i="20"/>
  <c r="B5" i="20" s="1"/>
  <c r="B2" i="21"/>
  <c r="B5" i="21" s="1"/>
  <c r="B2" i="22"/>
  <c r="B5" i="22" s="1"/>
  <c r="B2" i="23"/>
  <c r="B5" i="23" s="1"/>
  <c r="B2" i="24"/>
  <c r="B5" i="24" s="1"/>
  <c r="B2" i="25"/>
  <c r="B5" i="25" s="1"/>
  <c r="B2" i="15"/>
  <c r="B5" i="15" s="1"/>
  <c r="B2" i="1"/>
  <c r="B6" i="24" l="1" a="1"/>
  <c r="B6" i="24" s="1"/>
  <c r="C5" i="24"/>
  <c r="B6" i="23" a="1"/>
  <c r="B6" i="23" s="1"/>
  <c r="C5" i="23"/>
  <c r="C5" i="25"/>
  <c r="B6" i="25" a="1"/>
  <c r="B6" i="25" s="1"/>
  <c r="B6" i="16" a="1"/>
  <c r="B6" i="16" s="1"/>
  <c r="C5" i="16"/>
  <c r="B6" i="17" a="1"/>
  <c r="B6" i="17" s="1"/>
  <c r="C5" i="17"/>
  <c r="B6" i="18" a="1"/>
  <c r="B6" i="18" s="1"/>
  <c r="C5" i="18"/>
  <c r="B6" i="19" a="1"/>
  <c r="B6" i="19" s="1"/>
  <c r="C5" i="19"/>
  <c r="B6" i="20" a="1"/>
  <c r="B6" i="20" s="1"/>
  <c r="C5" i="20"/>
  <c r="B6" i="21" a="1"/>
  <c r="B6" i="21" s="1"/>
  <c r="C5" i="21"/>
  <c r="B6" i="22" a="1"/>
  <c r="B6" i="22" s="1"/>
  <c r="C5" i="22"/>
  <c r="B6" i="15" a="1"/>
  <c r="B6" i="15" s="1"/>
  <c r="C5" i="15"/>
  <c r="B5" i="1"/>
  <c r="B6" i="1" s="1" a="1"/>
  <c r="C6" i="24" l="1" a="1"/>
  <c r="C6" i="24" s="1"/>
  <c r="D5" i="24"/>
  <c r="C6" i="23" a="1"/>
  <c r="C6" i="23" s="1"/>
  <c r="D5" i="23"/>
  <c r="C6" i="25" a="1"/>
  <c r="C6" i="25" s="1"/>
  <c r="D5" i="25"/>
  <c r="C6" i="16" a="1"/>
  <c r="C6" i="16" s="1"/>
  <c r="D5" i="16"/>
  <c r="C6" i="17" a="1"/>
  <c r="C6" i="17" s="1"/>
  <c r="D5" i="17"/>
  <c r="C6" i="18" a="1"/>
  <c r="C6" i="18" s="1"/>
  <c r="D5" i="18"/>
  <c r="C6" i="19" a="1"/>
  <c r="C6" i="19" s="1"/>
  <c r="D5" i="19"/>
  <c r="C6" i="20" a="1"/>
  <c r="C6" i="20" s="1"/>
  <c r="D5" i="20"/>
  <c r="C6" i="21" a="1"/>
  <c r="C6" i="21" s="1"/>
  <c r="D5" i="21"/>
  <c r="C6" i="22" a="1"/>
  <c r="C6" i="22" s="1"/>
  <c r="D5" i="22"/>
  <c r="C6" i="15" a="1"/>
  <c r="C6" i="15" s="1"/>
  <c r="D5" i="15"/>
  <c r="B6" i="1"/>
  <c r="C5" i="1"/>
  <c r="D6" i="24" l="1" a="1"/>
  <c r="D6" i="24" s="1"/>
  <c r="E5" i="24"/>
  <c r="D6" i="23" a="1"/>
  <c r="D6" i="23" s="1"/>
  <c r="E5" i="23"/>
  <c r="D6" i="25" a="1"/>
  <c r="D6" i="25" s="1"/>
  <c r="E5" i="25"/>
  <c r="D6" i="16" a="1"/>
  <c r="D6" i="16" s="1"/>
  <c r="E5" i="16"/>
  <c r="D6" i="17" a="1"/>
  <c r="D6" i="17" s="1"/>
  <c r="E5" i="17"/>
  <c r="D6" i="18" a="1"/>
  <c r="D6" i="18" s="1"/>
  <c r="E5" i="18"/>
  <c r="D6" i="19" a="1"/>
  <c r="D6" i="19" s="1"/>
  <c r="E5" i="19"/>
  <c r="D6" i="20" a="1"/>
  <c r="D6" i="20" s="1"/>
  <c r="E5" i="20"/>
  <c r="D6" i="21" a="1"/>
  <c r="D6" i="21" s="1"/>
  <c r="E5" i="21"/>
  <c r="D6" i="22" a="1"/>
  <c r="D6" i="22" s="1"/>
  <c r="E5" i="22"/>
  <c r="D6" i="15" a="1"/>
  <c r="D6" i="15" s="1"/>
  <c r="E5" i="15"/>
  <c r="C6" i="1" a="1"/>
  <c r="C6" i="1" s="1"/>
  <c r="D5" i="1"/>
  <c r="D6" i="1" a="1"/>
  <c r="E6" i="24" l="1" a="1"/>
  <c r="E6" i="24" s="1"/>
  <c r="F5" i="24"/>
  <c r="E6" i="23" a="1"/>
  <c r="E6" i="23" s="1"/>
  <c r="F5" i="23"/>
  <c r="E6" i="25" a="1"/>
  <c r="E6" i="25" s="1"/>
  <c r="F5" i="25"/>
  <c r="E6" i="16" a="1"/>
  <c r="E6" i="16" s="1"/>
  <c r="F5" i="16"/>
  <c r="E6" i="17" a="1"/>
  <c r="E6" i="17" s="1"/>
  <c r="F5" i="17"/>
  <c r="E6" i="18" a="1"/>
  <c r="E6" i="18" s="1"/>
  <c r="F5" i="18"/>
  <c r="E6" i="19" a="1"/>
  <c r="E6" i="19" s="1"/>
  <c r="F5" i="19"/>
  <c r="E6" i="20" a="1"/>
  <c r="E6" i="20" s="1"/>
  <c r="F5" i="20"/>
  <c r="E6" i="21" a="1"/>
  <c r="E6" i="21" s="1"/>
  <c r="F5" i="21"/>
  <c r="E6" i="22" a="1"/>
  <c r="E6" i="22" s="1"/>
  <c r="F5" i="22"/>
  <c r="E6" i="15" a="1"/>
  <c r="E6" i="15" s="1"/>
  <c r="F5" i="15"/>
  <c r="D6" i="1"/>
  <c r="E5" i="1"/>
  <c r="E6" i="1" s="1" a="1"/>
  <c r="F6" i="24" l="1" a="1"/>
  <c r="F6" i="24" s="1"/>
  <c r="G5" i="24"/>
  <c r="F6" i="23" a="1"/>
  <c r="F6" i="23" s="1"/>
  <c r="G5" i="23"/>
  <c r="F6" i="25" a="1"/>
  <c r="F6" i="25" s="1"/>
  <c r="G5" i="25"/>
  <c r="F6" i="16" a="1"/>
  <c r="F6" i="16" s="1"/>
  <c r="G5" i="16"/>
  <c r="F6" i="17" a="1"/>
  <c r="F6" i="17" s="1"/>
  <c r="G5" i="17"/>
  <c r="F6" i="18" a="1"/>
  <c r="F6" i="18" s="1"/>
  <c r="G5" i="18"/>
  <c r="F6" i="19" a="1"/>
  <c r="F6" i="19" s="1"/>
  <c r="G5" i="19"/>
  <c r="F6" i="20" a="1"/>
  <c r="F6" i="20" s="1"/>
  <c r="G5" i="20"/>
  <c r="F6" i="21" a="1"/>
  <c r="F6" i="21" s="1"/>
  <c r="G5" i="21"/>
  <c r="F6" i="22" a="1"/>
  <c r="F6" i="22" s="1"/>
  <c r="G5" i="22"/>
  <c r="F6" i="15" a="1"/>
  <c r="F6" i="15" s="1"/>
  <c r="G5" i="15"/>
  <c r="E6" i="1"/>
  <c r="F5" i="1"/>
  <c r="F6" i="1" s="1" a="1"/>
  <c r="G6" i="24" l="1" a="1"/>
  <c r="G6" i="24" s="1"/>
  <c r="H5" i="24"/>
  <c r="G6" i="23" a="1"/>
  <c r="G6" i="23" s="1"/>
  <c r="H5" i="23"/>
  <c r="G6" i="25" a="1"/>
  <c r="G6" i="25" s="1"/>
  <c r="H5" i="25"/>
  <c r="G6" i="16" a="1"/>
  <c r="G6" i="16" s="1"/>
  <c r="H5" i="16"/>
  <c r="G6" i="17" a="1"/>
  <c r="G6" i="17" s="1"/>
  <c r="H5" i="17"/>
  <c r="G6" i="18" a="1"/>
  <c r="G6" i="18" s="1"/>
  <c r="H5" i="18"/>
  <c r="G6" i="19" a="1"/>
  <c r="G6" i="19" s="1"/>
  <c r="H5" i="19"/>
  <c r="G6" i="20" a="1"/>
  <c r="G6" i="20" s="1"/>
  <c r="H5" i="20"/>
  <c r="G6" i="21" a="1"/>
  <c r="G6" i="21" s="1"/>
  <c r="H5" i="21"/>
  <c r="G6" i="22" a="1"/>
  <c r="G6" i="22" s="1"/>
  <c r="H5" i="22"/>
  <c r="G6" i="15" a="1"/>
  <c r="G6" i="15" s="1"/>
  <c r="H5" i="15"/>
  <c r="F6" i="1"/>
  <c r="G5" i="1"/>
  <c r="G6" i="1" s="1" a="1"/>
  <c r="H6" i="24" l="1" a="1"/>
  <c r="H6" i="24" s="1"/>
  <c r="B10" i="24"/>
  <c r="H6" i="23" a="1"/>
  <c r="H6" i="23" s="1"/>
  <c r="B10" i="23"/>
  <c r="B10" i="25"/>
  <c r="H6" i="25" a="1"/>
  <c r="H6" i="25" s="1"/>
  <c r="H6" i="16" a="1"/>
  <c r="H6" i="16" s="1"/>
  <c r="B10" i="16"/>
  <c r="H6" i="17" a="1"/>
  <c r="H6" i="17" s="1"/>
  <c r="B10" i="17"/>
  <c r="H6" i="18" a="1"/>
  <c r="H6" i="18" s="1"/>
  <c r="B10" i="18"/>
  <c r="H6" i="19" a="1"/>
  <c r="H6" i="19" s="1"/>
  <c r="B10" i="19"/>
  <c r="H6" i="20" a="1"/>
  <c r="H6" i="20" s="1"/>
  <c r="B10" i="20"/>
  <c r="H6" i="21" a="1"/>
  <c r="H6" i="21" s="1"/>
  <c r="B10" i="21"/>
  <c r="H6" i="22" a="1"/>
  <c r="H6" i="22" s="1"/>
  <c r="B10" i="22"/>
  <c r="H6" i="15" a="1"/>
  <c r="H6" i="15" s="1"/>
  <c r="B10" i="15"/>
  <c r="G6" i="1"/>
  <c r="H5" i="1"/>
  <c r="H6" i="1" s="1" a="1"/>
  <c r="B11" i="24" l="1" a="1"/>
  <c r="B11" i="24" s="1"/>
  <c r="C10" i="24"/>
  <c r="B11" i="23" a="1"/>
  <c r="B11" i="23" s="1"/>
  <c r="C10" i="23"/>
  <c r="B11" i="25" a="1"/>
  <c r="B11" i="25" s="1"/>
  <c r="C10" i="25"/>
  <c r="B11" i="16" a="1"/>
  <c r="B11" i="16" s="1"/>
  <c r="C10" i="16"/>
  <c r="B11" i="17" a="1"/>
  <c r="B11" i="17" s="1"/>
  <c r="C10" i="17"/>
  <c r="B11" i="18" a="1"/>
  <c r="B11" i="18" s="1"/>
  <c r="C10" i="18"/>
  <c r="B11" i="19" a="1"/>
  <c r="B11" i="19" s="1"/>
  <c r="C10" i="19"/>
  <c r="B11" i="20" a="1"/>
  <c r="B11" i="20" s="1"/>
  <c r="C10" i="20"/>
  <c r="B11" i="21" a="1"/>
  <c r="B11" i="21" s="1"/>
  <c r="C10" i="21"/>
  <c r="B11" i="22" a="1"/>
  <c r="B11" i="22" s="1"/>
  <c r="C10" i="22"/>
  <c r="B11" i="15" a="1"/>
  <c r="B11" i="15" s="1"/>
  <c r="C10" i="15"/>
  <c r="H6" i="1"/>
  <c r="B10" i="1"/>
  <c r="B11" i="1" s="1" a="1"/>
  <c r="C11" i="24" l="1" a="1"/>
  <c r="C11" i="24" s="1"/>
  <c r="D10" i="24"/>
  <c r="C11" i="23" a="1"/>
  <c r="C11" i="23" s="1"/>
  <c r="D10" i="23"/>
  <c r="C11" i="25" a="1"/>
  <c r="C11" i="25" s="1"/>
  <c r="D10" i="25"/>
  <c r="C11" i="16" a="1"/>
  <c r="C11" i="16" s="1"/>
  <c r="D10" i="16"/>
  <c r="C11" i="17" a="1"/>
  <c r="C11" i="17" s="1"/>
  <c r="D10" i="17"/>
  <c r="C11" i="18" a="1"/>
  <c r="C11" i="18" s="1"/>
  <c r="D10" i="18"/>
  <c r="C11" i="19" a="1"/>
  <c r="C11" i="19" s="1"/>
  <c r="D10" i="19"/>
  <c r="C11" i="20" a="1"/>
  <c r="C11" i="20" s="1"/>
  <c r="D10" i="20"/>
  <c r="C11" i="21" a="1"/>
  <c r="C11" i="21" s="1"/>
  <c r="D10" i="21"/>
  <c r="C11" i="22" a="1"/>
  <c r="C11" i="22" s="1"/>
  <c r="D10" i="22"/>
  <c r="C11" i="15" a="1"/>
  <c r="C11" i="15" s="1"/>
  <c r="D10" i="15"/>
  <c r="B11" i="1"/>
  <c r="C10" i="1"/>
  <c r="C11" i="1" s="1" a="1"/>
  <c r="D11" i="24" l="1" a="1"/>
  <c r="D11" i="24" s="1"/>
  <c r="E10" i="24"/>
  <c r="D11" i="23" a="1"/>
  <c r="D11" i="23" s="1"/>
  <c r="E10" i="23"/>
  <c r="D11" i="25" a="1"/>
  <c r="D11" i="25" s="1"/>
  <c r="E10" i="25"/>
  <c r="D11" i="16" a="1"/>
  <c r="D11" i="16" s="1"/>
  <c r="E10" i="16"/>
  <c r="D11" i="17" a="1"/>
  <c r="D11" i="17" s="1"/>
  <c r="E10" i="17"/>
  <c r="D11" i="18" a="1"/>
  <c r="D11" i="18" s="1"/>
  <c r="E10" i="18"/>
  <c r="D11" i="19" a="1"/>
  <c r="D11" i="19" s="1"/>
  <c r="E10" i="19"/>
  <c r="D11" i="20" a="1"/>
  <c r="D11" i="20" s="1"/>
  <c r="E10" i="20"/>
  <c r="D11" i="21" a="1"/>
  <c r="D11" i="21" s="1"/>
  <c r="E10" i="21"/>
  <c r="D11" i="22" a="1"/>
  <c r="D11" i="22" s="1"/>
  <c r="E10" i="22"/>
  <c r="D11" i="15" a="1"/>
  <c r="D11" i="15" s="1"/>
  <c r="E10" i="15"/>
  <c r="C11" i="1"/>
  <c r="D10" i="1"/>
  <c r="D11" i="1" s="1" a="1"/>
  <c r="E11" i="24" l="1" a="1"/>
  <c r="E11" i="24" s="1"/>
  <c r="F10" i="24"/>
  <c r="E11" i="23" a="1"/>
  <c r="E11" i="23" s="1"/>
  <c r="F10" i="23"/>
  <c r="E11" i="25" a="1"/>
  <c r="E11" i="25" s="1"/>
  <c r="F10" i="25"/>
  <c r="E11" i="16" a="1"/>
  <c r="E11" i="16" s="1"/>
  <c r="F10" i="16"/>
  <c r="E11" i="17" a="1"/>
  <c r="E11" i="17" s="1"/>
  <c r="F10" i="17"/>
  <c r="E11" i="18" a="1"/>
  <c r="E11" i="18" s="1"/>
  <c r="F10" i="18"/>
  <c r="E11" i="19" a="1"/>
  <c r="E11" i="19" s="1"/>
  <c r="F10" i="19"/>
  <c r="E11" i="20" a="1"/>
  <c r="E11" i="20" s="1"/>
  <c r="F10" i="20"/>
  <c r="E11" i="21" a="1"/>
  <c r="E11" i="21" s="1"/>
  <c r="F10" i="21"/>
  <c r="E11" i="22" a="1"/>
  <c r="E11" i="22" s="1"/>
  <c r="F10" i="22"/>
  <c r="E11" i="15" a="1"/>
  <c r="E11" i="15" s="1"/>
  <c r="F10" i="15"/>
  <c r="D11" i="1"/>
  <c r="E10" i="1"/>
  <c r="E11" i="1" s="1" a="1"/>
  <c r="F11" i="24" l="1" a="1"/>
  <c r="F11" i="24" s="1"/>
  <c r="G10" i="24"/>
  <c r="F11" i="23" a="1"/>
  <c r="F11" i="23" s="1"/>
  <c r="G10" i="23"/>
  <c r="F11" i="25" a="1"/>
  <c r="F11" i="25" s="1"/>
  <c r="G10" i="25"/>
  <c r="F11" i="16" a="1"/>
  <c r="F11" i="16" s="1"/>
  <c r="G10" i="16"/>
  <c r="F11" i="17" a="1"/>
  <c r="F11" i="17" s="1"/>
  <c r="G10" i="17"/>
  <c r="F11" i="18" a="1"/>
  <c r="F11" i="18" s="1"/>
  <c r="G10" i="18"/>
  <c r="F11" i="19" a="1"/>
  <c r="F11" i="19" s="1"/>
  <c r="G10" i="19"/>
  <c r="F11" i="20" a="1"/>
  <c r="F11" i="20" s="1"/>
  <c r="G10" i="20"/>
  <c r="F11" i="21" a="1"/>
  <c r="F11" i="21" s="1"/>
  <c r="G10" i="21"/>
  <c r="F11" i="22" a="1"/>
  <c r="F11" i="22" s="1"/>
  <c r="G10" i="22"/>
  <c r="F11" i="15" a="1"/>
  <c r="F11" i="15" s="1"/>
  <c r="G10" i="15"/>
  <c r="E11" i="1"/>
  <c r="F10" i="1"/>
  <c r="F11" i="1" s="1" a="1"/>
  <c r="G11" i="24" l="1" a="1"/>
  <c r="G11" i="24" s="1"/>
  <c r="H10" i="24"/>
  <c r="G11" i="23" a="1"/>
  <c r="G11" i="23" s="1"/>
  <c r="H10" i="23"/>
  <c r="G11" i="25" a="1"/>
  <c r="G11" i="25" s="1"/>
  <c r="H10" i="25"/>
  <c r="G11" i="16" a="1"/>
  <c r="G11" i="16" s="1"/>
  <c r="H10" i="16"/>
  <c r="G11" i="17" a="1"/>
  <c r="G11" i="17" s="1"/>
  <c r="H10" i="17"/>
  <c r="G11" i="18" a="1"/>
  <c r="G11" i="18" s="1"/>
  <c r="H10" i="18"/>
  <c r="G11" i="19" a="1"/>
  <c r="G11" i="19" s="1"/>
  <c r="H10" i="19"/>
  <c r="G11" i="20" a="1"/>
  <c r="G11" i="20" s="1"/>
  <c r="H10" i="20"/>
  <c r="G11" i="21" a="1"/>
  <c r="G11" i="21" s="1"/>
  <c r="H10" i="21"/>
  <c r="G11" i="22" a="1"/>
  <c r="G11" i="22" s="1"/>
  <c r="H10" i="22"/>
  <c r="G11" i="15" a="1"/>
  <c r="G11" i="15" s="1"/>
  <c r="H10" i="15"/>
  <c r="F11" i="1"/>
  <c r="G10" i="1"/>
  <c r="G11" i="1" s="1" a="1"/>
  <c r="H11" i="24" l="1" a="1"/>
  <c r="H11" i="24" s="1"/>
  <c r="B15" i="24"/>
  <c r="H11" i="23" a="1"/>
  <c r="H11" i="23" s="1"/>
  <c r="B15" i="23"/>
  <c r="H11" i="25" a="1"/>
  <c r="H11" i="25" s="1"/>
  <c r="B15" i="25"/>
  <c r="H11" i="16" a="1"/>
  <c r="H11" i="16" s="1"/>
  <c r="B15" i="16"/>
  <c r="H11" i="17" a="1"/>
  <c r="H11" i="17" s="1"/>
  <c r="B15" i="17"/>
  <c r="H11" i="18" a="1"/>
  <c r="H11" i="18" s="1"/>
  <c r="B15" i="18"/>
  <c r="H11" i="19" a="1"/>
  <c r="H11" i="19" s="1"/>
  <c r="B15" i="19"/>
  <c r="H11" i="20" a="1"/>
  <c r="H11" i="20" s="1"/>
  <c r="B15" i="20"/>
  <c r="H11" i="21" a="1"/>
  <c r="H11" i="21" s="1"/>
  <c r="B15" i="21"/>
  <c r="H11" i="22" a="1"/>
  <c r="H11" i="22" s="1"/>
  <c r="B15" i="22"/>
  <c r="H11" i="15" a="1"/>
  <c r="H11" i="15" s="1"/>
  <c r="B15" i="15"/>
  <c r="G11" i="1"/>
  <c r="H10" i="1"/>
  <c r="H11" i="1" s="1" a="1"/>
  <c r="B16" i="24" l="1" a="1"/>
  <c r="B16" i="24" s="1"/>
  <c r="C15" i="24"/>
  <c r="B16" i="23" a="1"/>
  <c r="B16" i="23" s="1"/>
  <c r="C15" i="23"/>
  <c r="B16" i="25" a="1"/>
  <c r="B16" i="25" s="1"/>
  <c r="C15" i="25"/>
  <c r="B16" i="16" a="1"/>
  <c r="B16" i="16" s="1"/>
  <c r="C15" i="16"/>
  <c r="B16" i="17" a="1"/>
  <c r="B16" i="17" s="1"/>
  <c r="C15" i="17"/>
  <c r="B16" i="18" a="1"/>
  <c r="B16" i="18" s="1"/>
  <c r="C15" i="18"/>
  <c r="B16" i="19" a="1"/>
  <c r="B16" i="19" s="1"/>
  <c r="C15" i="19"/>
  <c r="B16" i="20" a="1"/>
  <c r="B16" i="20" s="1"/>
  <c r="C15" i="20"/>
  <c r="B16" i="21" a="1"/>
  <c r="B16" i="21" s="1"/>
  <c r="C15" i="21"/>
  <c r="B16" i="22" a="1"/>
  <c r="B16" i="22" s="1"/>
  <c r="C15" i="22"/>
  <c r="B16" i="15" a="1"/>
  <c r="B16" i="15" s="1"/>
  <c r="C15" i="15"/>
  <c r="H11" i="1"/>
  <c r="B15" i="1"/>
  <c r="B16" i="1" s="1" a="1"/>
  <c r="C16" i="24" l="1" a="1"/>
  <c r="C16" i="24" s="1"/>
  <c r="D15" i="24"/>
  <c r="C16" i="23" a="1"/>
  <c r="C16" i="23" s="1"/>
  <c r="D15" i="23"/>
  <c r="C16" i="25" a="1"/>
  <c r="C16" i="25" s="1"/>
  <c r="D15" i="25"/>
  <c r="C16" i="16" a="1"/>
  <c r="C16" i="16" s="1"/>
  <c r="D15" i="16"/>
  <c r="C16" i="17" a="1"/>
  <c r="C16" i="17" s="1"/>
  <c r="D15" i="17"/>
  <c r="C16" i="18" a="1"/>
  <c r="C16" i="18" s="1"/>
  <c r="D15" i="18"/>
  <c r="C16" i="19" a="1"/>
  <c r="C16" i="19" s="1"/>
  <c r="D15" i="19"/>
  <c r="C16" i="20" a="1"/>
  <c r="C16" i="20" s="1"/>
  <c r="D15" i="20"/>
  <c r="C16" i="21" a="1"/>
  <c r="C16" i="21" s="1"/>
  <c r="D15" i="21"/>
  <c r="C16" i="22" a="1"/>
  <c r="C16" i="22" s="1"/>
  <c r="D15" i="22"/>
  <c r="C16" i="15" a="1"/>
  <c r="C16" i="15" s="1"/>
  <c r="D15" i="15"/>
  <c r="B16" i="1"/>
  <c r="C15" i="1"/>
  <c r="C16" i="1" s="1" a="1"/>
  <c r="D16" i="24" l="1" a="1"/>
  <c r="D16" i="24" s="1"/>
  <c r="E15" i="24"/>
  <c r="D16" i="23" a="1"/>
  <c r="D16" i="23" s="1"/>
  <c r="E15" i="23"/>
  <c r="D16" i="25" a="1"/>
  <c r="D16" i="25" s="1"/>
  <c r="E15" i="25"/>
  <c r="D16" i="16" a="1"/>
  <c r="D16" i="16" s="1"/>
  <c r="E15" i="16"/>
  <c r="D16" i="17" a="1"/>
  <c r="D16" i="17" s="1"/>
  <c r="E15" i="17"/>
  <c r="D16" i="18" a="1"/>
  <c r="D16" i="18" s="1"/>
  <c r="E15" i="18"/>
  <c r="D16" i="19" a="1"/>
  <c r="D16" i="19" s="1"/>
  <c r="E15" i="19"/>
  <c r="D16" i="20" a="1"/>
  <c r="D16" i="20" s="1"/>
  <c r="E15" i="20"/>
  <c r="D16" i="21" a="1"/>
  <c r="D16" i="21" s="1"/>
  <c r="E15" i="21"/>
  <c r="D16" i="22" a="1"/>
  <c r="D16" i="22" s="1"/>
  <c r="E15" i="22"/>
  <c r="D16" i="15" a="1"/>
  <c r="D16" i="15" s="1"/>
  <c r="E15" i="15"/>
  <c r="C16" i="1"/>
  <c r="D15" i="1"/>
  <c r="D16" i="1" s="1" a="1"/>
  <c r="E16" i="24" l="1" a="1"/>
  <c r="E16" i="24" s="1"/>
  <c r="F15" i="24"/>
  <c r="E16" i="23" a="1"/>
  <c r="E16" i="23" s="1"/>
  <c r="F15" i="23"/>
  <c r="E16" i="25" a="1"/>
  <c r="E16" i="25" s="1"/>
  <c r="F15" i="25"/>
  <c r="E16" i="16" a="1"/>
  <c r="E16" i="16" s="1"/>
  <c r="F15" i="16"/>
  <c r="E16" i="17" a="1"/>
  <c r="E16" i="17" s="1"/>
  <c r="F15" i="17"/>
  <c r="E16" i="18" a="1"/>
  <c r="E16" i="18" s="1"/>
  <c r="F15" i="18"/>
  <c r="E16" i="19" a="1"/>
  <c r="E16" i="19" s="1"/>
  <c r="F15" i="19"/>
  <c r="E16" i="20" a="1"/>
  <c r="E16" i="20" s="1"/>
  <c r="F15" i="20"/>
  <c r="E16" i="21" a="1"/>
  <c r="E16" i="21" s="1"/>
  <c r="F15" i="21"/>
  <c r="E16" i="22" a="1"/>
  <c r="E16" i="22" s="1"/>
  <c r="F15" i="22"/>
  <c r="E16" i="15" a="1"/>
  <c r="E16" i="15" s="1"/>
  <c r="F15" i="15"/>
  <c r="D16" i="1"/>
  <c r="E15" i="1"/>
  <c r="E16" i="1" s="1" a="1"/>
  <c r="F16" i="24" l="1" a="1"/>
  <c r="F16" i="24" s="1"/>
  <c r="G15" i="24"/>
  <c r="F16" i="23" a="1"/>
  <c r="F16" i="23" s="1"/>
  <c r="G15" i="23"/>
  <c r="F16" i="25" a="1"/>
  <c r="F16" i="25" s="1"/>
  <c r="G15" i="25"/>
  <c r="F16" i="16" a="1"/>
  <c r="F16" i="16" s="1"/>
  <c r="G15" i="16"/>
  <c r="F16" i="17" a="1"/>
  <c r="F16" i="17" s="1"/>
  <c r="G15" i="17"/>
  <c r="F16" i="18" a="1"/>
  <c r="F16" i="18" s="1"/>
  <c r="G15" i="18"/>
  <c r="F16" i="19" a="1"/>
  <c r="F16" i="19" s="1"/>
  <c r="G15" i="19"/>
  <c r="F16" i="20" a="1"/>
  <c r="F16" i="20" s="1"/>
  <c r="G15" i="20"/>
  <c r="F16" i="21" a="1"/>
  <c r="F16" i="21" s="1"/>
  <c r="G15" i="21"/>
  <c r="F16" i="22" a="1"/>
  <c r="F16" i="22" s="1"/>
  <c r="G15" i="22"/>
  <c r="F16" i="15" a="1"/>
  <c r="F16" i="15" s="1"/>
  <c r="G15" i="15"/>
  <c r="E16" i="1"/>
  <c r="F15" i="1"/>
  <c r="F16" i="1" s="1" a="1"/>
  <c r="G16" i="24" l="1" a="1"/>
  <c r="G16" i="24" s="1"/>
  <c r="H15" i="24"/>
  <c r="G16" i="23" a="1"/>
  <c r="G16" i="23" s="1"/>
  <c r="H15" i="23"/>
  <c r="G16" i="25" a="1"/>
  <c r="G16" i="25" s="1"/>
  <c r="H15" i="25"/>
  <c r="G16" i="16" a="1"/>
  <c r="G16" i="16" s="1"/>
  <c r="H15" i="16"/>
  <c r="G16" i="17" a="1"/>
  <c r="G16" i="17" s="1"/>
  <c r="H15" i="17"/>
  <c r="G16" i="18" a="1"/>
  <c r="G16" i="18" s="1"/>
  <c r="H15" i="18"/>
  <c r="G16" i="19" a="1"/>
  <c r="G16" i="19" s="1"/>
  <c r="H15" i="19"/>
  <c r="G16" i="20" a="1"/>
  <c r="G16" i="20" s="1"/>
  <c r="H15" i="20"/>
  <c r="G16" i="21" a="1"/>
  <c r="G16" i="21" s="1"/>
  <c r="H15" i="21"/>
  <c r="G16" i="22" a="1"/>
  <c r="G16" i="22" s="1"/>
  <c r="H15" i="22"/>
  <c r="G16" i="15" a="1"/>
  <c r="G16" i="15" s="1"/>
  <c r="H15" i="15"/>
  <c r="F16" i="1"/>
  <c r="G15" i="1"/>
  <c r="G16" i="1" s="1" a="1"/>
  <c r="B20" i="24" l="1"/>
  <c r="H16" i="24" a="1"/>
  <c r="H16" i="24" s="1"/>
  <c r="H16" i="23" a="1"/>
  <c r="H16" i="23" s="1"/>
  <c r="B20" i="23"/>
  <c r="H16" i="25" a="1"/>
  <c r="H16" i="25" s="1"/>
  <c r="B20" i="25"/>
  <c r="H16" i="16" a="1"/>
  <c r="H16" i="16" s="1"/>
  <c r="B20" i="16"/>
  <c r="H16" i="17" a="1"/>
  <c r="H16" i="17" s="1"/>
  <c r="B20" i="17"/>
  <c r="H16" i="18" a="1"/>
  <c r="H16" i="18" s="1"/>
  <c r="B20" i="18"/>
  <c r="H16" i="19" a="1"/>
  <c r="H16" i="19" s="1"/>
  <c r="B20" i="19"/>
  <c r="H16" i="20" a="1"/>
  <c r="H16" i="20" s="1"/>
  <c r="B20" i="20"/>
  <c r="H16" i="21" a="1"/>
  <c r="H16" i="21" s="1"/>
  <c r="B20" i="21"/>
  <c r="H16" i="22" a="1"/>
  <c r="H16" i="22" s="1"/>
  <c r="B20" i="22"/>
  <c r="H16" i="15" a="1"/>
  <c r="H16" i="15" s="1"/>
  <c r="B20" i="15"/>
  <c r="G16" i="1"/>
  <c r="H15" i="1"/>
  <c r="H16" i="1" s="1" a="1"/>
  <c r="B21" i="24" l="1" a="1"/>
  <c r="B21" i="24" s="1"/>
  <c r="C20" i="24"/>
  <c r="B21" i="23" a="1"/>
  <c r="B21" i="23" s="1"/>
  <c r="C20" i="23"/>
  <c r="B21" i="25" a="1"/>
  <c r="B21" i="25" s="1"/>
  <c r="C20" i="25"/>
  <c r="B21" i="16" a="1"/>
  <c r="B21" i="16" s="1"/>
  <c r="C20" i="16"/>
  <c r="B21" i="17" a="1"/>
  <c r="B21" i="17" s="1"/>
  <c r="C20" i="17"/>
  <c r="B21" i="18" a="1"/>
  <c r="B21" i="18" s="1"/>
  <c r="C20" i="18"/>
  <c r="B21" i="19" a="1"/>
  <c r="B21" i="19" s="1"/>
  <c r="C20" i="19"/>
  <c r="B21" i="20" a="1"/>
  <c r="B21" i="20" s="1"/>
  <c r="C20" i="20"/>
  <c r="B21" i="21" a="1"/>
  <c r="B21" i="21" s="1"/>
  <c r="C20" i="21"/>
  <c r="B21" i="22" a="1"/>
  <c r="B21" i="22" s="1"/>
  <c r="C20" i="22"/>
  <c r="B21" i="15" a="1"/>
  <c r="B21" i="15" s="1"/>
  <c r="C20" i="15"/>
  <c r="H16" i="1"/>
  <c r="B20" i="1"/>
  <c r="B21" i="1" s="1" a="1"/>
  <c r="C21" i="24" l="1" a="1"/>
  <c r="C21" i="24" s="1"/>
  <c r="D20" i="24"/>
  <c r="C21" i="23" a="1"/>
  <c r="C21" i="23" s="1"/>
  <c r="D20" i="23"/>
  <c r="C21" i="25" a="1"/>
  <c r="C21" i="25" s="1"/>
  <c r="D20" i="25"/>
  <c r="C21" i="16" a="1"/>
  <c r="C21" i="16" s="1"/>
  <c r="D20" i="16"/>
  <c r="C21" i="17" a="1"/>
  <c r="C21" i="17" s="1"/>
  <c r="D20" i="17"/>
  <c r="C21" i="18" a="1"/>
  <c r="C21" i="18" s="1"/>
  <c r="D20" i="18"/>
  <c r="C21" i="19" a="1"/>
  <c r="C21" i="19" s="1"/>
  <c r="D20" i="19"/>
  <c r="C21" i="20" a="1"/>
  <c r="C21" i="20" s="1"/>
  <c r="D20" i="20"/>
  <c r="C21" i="21" a="1"/>
  <c r="C21" i="21" s="1"/>
  <c r="D20" i="21"/>
  <c r="C21" i="22" a="1"/>
  <c r="C21" i="22" s="1"/>
  <c r="D20" i="22"/>
  <c r="C21" i="15" a="1"/>
  <c r="C21" i="15" s="1"/>
  <c r="D20" i="15"/>
  <c r="B21" i="1"/>
  <c r="C20" i="1"/>
  <c r="C21" i="1" s="1" a="1"/>
  <c r="D21" i="24" l="1" a="1"/>
  <c r="D21" i="24" s="1"/>
  <c r="E20" i="24"/>
  <c r="D21" i="23" a="1"/>
  <c r="D21" i="23" s="1"/>
  <c r="E20" i="23"/>
  <c r="D21" i="25" a="1"/>
  <c r="D21" i="25" s="1"/>
  <c r="E20" i="25"/>
  <c r="D21" i="16" a="1"/>
  <c r="D21" i="16" s="1"/>
  <c r="E20" i="16"/>
  <c r="D21" i="17" a="1"/>
  <c r="D21" i="17" s="1"/>
  <c r="E20" i="17"/>
  <c r="D21" i="18" a="1"/>
  <c r="D21" i="18" s="1"/>
  <c r="E20" i="18"/>
  <c r="D21" i="19" a="1"/>
  <c r="D21" i="19" s="1"/>
  <c r="E20" i="19"/>
  <c r="D21" i="20" a="1"/>
  <c r="D21" i="20" s="1"/>
  <c r="E20" i="20"/>
  <c r="D21" i="21" a="1"/>
  <c r="D21" i="21" s="1"/>
  <c r="E20" i="21"/>
  <c r="D21" i="22" a="1"/>
  <c r="D21" i="22" s="1"/>
  <c r="E20" i="22"/>
  <c r="D21" i="15" a="1"/>
  <c r="D21" i="15" s="1"/>
  <c r="E20" i="15"/>
  <c r="C21" i="1"/>
  <c r="D20" i="1"/>
  <c r="D21" i="1" s="1" a="1"/>
  <c r="E21" i="24" l="1" a="1"/>
  <c r="E21" i="24" s="1"/>
  <c r="F20" i="24"/>
  <c r="E21" i="23" a="1"/>
  <c r="E21" i="23" s="1"/>
  <c r="F20" i="23"/>
  <c r="E21" i="25" a="1"/>
  <c r="E21" i="25" s="1"/>
  <c r="F20" i="25"/>
  <c r="E21" i="16" a="1"/>
  <c r="E21" i="16" s="1"/>
  <c r="F20" i="16"/>
  <c r="E21" i="17" a="1"/>
  <c r="E21" i="17" s="1"/>
  <c r="F20" i="17"/>
  <c r="E21" i="18" a="1"/>
  <c r="E21" i="18" s="1"/>
  <c r="F20" i="18"/>
  <c r="E21" i="19" a="1"/>
  <c r="E21" i="19" s="1"/>
  <c r="F20" i="19"/>
  <c r="E21" i="20" a="1"/>
  <c r="E21" i="20" s="1"/>
  <c r="F20" i="20"/>
  <c r="E21" i="21" a="1"/>
  <c r="E21" i="21" s="1"/>
  <c r="F20" i="21"/>
  <c r="E21" i="22" a="1"/>
  <c r="E21" i="22" s="1"/>
  <c r="F20" i="22"/>
  <c r="E21" i="15" a="1"/>
  <c r="E21" i="15" s="1"/>
  <c r="F20" i="15"/>
  <c r="D21" i="1"/>
  <c r="E20" i="1"/>
  <c r="E21" i="1" s="1" a="1"/>
  <c r="F21" i="24" l="1" a="1"/>
  <c r="F21" i="24" s="1"/>
  <c r="G20" i="24"/>
  <c r="F21" i="23" a="1"/>
  <c r="F21" i="23" s="1"/>
  <c r="G20" i="23"/>
  <c r="F21" i="25" a="1"/>
  <c r="F21" i="25" s="1"/>
  <c r="G20" i="25"/>
  <c r="F21" i="16" a="1"/>
  <c r="F21" i="16" s="1"/>
  <c r="G20" i="16"/>
  <c r="F21" i="17" a="1"/>
  <c r="F21" i="17" s="1"/>
  <c r="G20" i="17"/>
  <c r="F21" i="18" a="1"/>
  <c r="F21" i="18" s="1"/>
  <c r="G20" i="18"/>
  <c r="F21" i="19" a="1"/>
  <c r="F21" i="19" s="1"/>
  <c r="G20" i="19"/>
  <c r="F21" i="20" a="1"/>
  <c r="F21" i="20" s="1"/>
  <c r="G20" i="20"/>
  <c r="F21" i="21" a="1"/>
  <c r="F21" i="21" s="1"/>
  <c r="G20" i="21"/>
  <c r="F21" i="22" a="1"/>
  <c r="F21" i="22" s="1"/>
  <c r="G20" i="22"/>
  <c r="F21" i="15" a="1"/>
  <c r="F21" i="15" s="1"/>
  <c r="G20" i="15"/>
  <c r="E21" i="1"/>
  <c r="F20" i="1"/>
  <c r="F21" i="1" s="1" a="1"/>
  <c r="G21" i="24" l="1" a="1"/>
  <c r="G21" i="24" s="1"/>
  <c r="H20" i="24"/>
  <c r="G21" i="23" a="1"/>
  <c r="G21" i="23" s="1"/>
  <c r="H20" i="23"/>
  <c r="G21" i="25" a="1"/>
  <c r="G21" i="25" s="1"/>
  <c r="H20" i="25"/>
  <c r="G21" i="16" a="1"/>
  <c r="G21" i="16" s="1"/>
  <c r="H20" i="16"/>
  <c r="G21" i="17" a="1"/>
  <c r="G21" i="17" s="1"/>
  <c r="H20" i="17"/>
  <c r="G21" i="18" a="1"/>
  <c r="G21" i="18" s="1"/>
  <c r="H20" i="18"/>
  <c r="G21" i="19" a="1"/>
  <c r="G21" i="19" s="1"/>
  <c r="H20" i="19"/>
  <c r="G21" i="20" a="1"/>
  <c r="G21" i="20" s="1"/>
  <c r="H20" i="20"/>
  <c r="G21" i="21" a="1"/>
  <c r="G21" i="21" s="1"/>
  <c r="H20" i="21"/>
  <c r="G21" i="22" a="1"/>
  <c r="G21" i="22" s="1"/>
  <c r="H20" i="22"/>
  <c r="G21" i="15" a="1"/>
  <c r="G21" i="15" s="1"/>
  <c r="H20" i="15"/>
  <c r="F21" i="1"/>
  <c r="G20" i="1"/>
  <c r="G21" i="1" s="1" a="1"/>
  <c r="B25" i="24" l="1"/>
  <c r="H21" i="24" a="1"/>
  <c r="H21" i="24" s="1"/>
  <c r="H21" i="23" a="1"/>
  <c r="H21" i="23" s="1"/>
  <c r="B25" i="23"/>
  <c r="H21" i="25" a="1"/>
  <c r="H21" i="25" s="1"/>
  <c r="B25" i="25"/>
  <c r="H21" i="16" a="1"/>
  <c r="H21" i="16" s="1"/>
  <c r="B25" i="16"/>
  <c r="H21" i="17" a="1"/>
  <c r="H21" i="17" s="1"/>
  <c r="B25" i="17"/>
  <c r="H21" i="18" a="1"/>
  <c r="H21" i="18" s="1"/>
  <c r="B25" i="18"/>
  <c r="H21" i="19" a="1"/>
  <c r="H21" i="19" s="1"/>
  <c r="B25" i="19"/>
  <c r="H21" i="20" a="1"/>
  <c r="H21" i="20" s="1"/>
  <c r="B25" i="20"/>
  <c r="H21" i="21" a="1"/>
  <c r="H21" i="21" s="1"/>
  <c r="B25" i="21"/>
  <c r="H21" i="22" a="1"/>
  <c r="H21" i="22" s="1"/>
  <c r="B25" i="22"/>
  <c r="H21" i="15" a="1"/>
  <c r="H21" i="15" s="1"/>
  <c r="B25" i="15"/>
  <c r="G21" i="1"/>
  <c r="H20" i="1"/>
  <c r="H21" i="1" s="1" a="1"/>
  <c r="C25" i="24" l="1"/>
  <c r="B26" i="24" a="1"/>
  <c r="B26" i="24" s="1"/>
  <c r="B26" i="23" a="1"/>
  <c r="B26" i="23" s="1"/>
  <c r="C25" i="23"/>
  <c r="B26" i="25" a="1"/>
  <c r="B26" i="25" s="1"/>
  <c r="C25" i="25"/>
  <c r="B26" i="16" a="1"/>
  <c r="B26" i="16" s="1"/>
  <c r="C25" i="16"/>
  <c r="B26" i="17" a="1"/>
  <c r="B26" i="17" s="1"/>
  <c r="C25" i="17"/>
  <c r="B26" i="18" a="1"/>
  <c r="B26" i="18" s="1"/>
  <c r="C25" i="18"/>
  <c r="B26" i="19" a="1"/>
  <c r="B26" i="19" s="1"/>
  <c r="C25" i="19"/>
  <c r="B26" i="20" a="1"/>
  <c r="B26" i="20" s="1"/>
  <c r="C25" i="20"/>
  <c r="B26" i="21" a="1"/>
  <c r="B26" i="21" s="1"/>
  <c r="C25" i="21"/>
  <c r="B26" i="22" a="1"/>
  <c r="B26" i="22" s="1"/>
  <c r="C25" i="22"/>
  <c r="B26" i="15" a="1"/>
  <c r="B26" i="15" s="1"/>
  <c r="C25" i="15"/>
  <c r="H21" i="1"/>
  <c r="B25" i="1"/>
  <c r="B26" i="1" s="1" a="1"/>
  <c r="C26" i="24" l="1" a="1"/>
  <c r="C26" i="24" s="1"/>
  <c r="D25" i="24"/>
  <c r="C26" i="23" a="1"/>
  <c r="C26" i="23" s="1"/>
  <c r="D25" i="23"/>
  <c r="C26" i="25" a="1"/>
  <c r="C26" i="25" s="1"/>
  <c r="D25" i="25"/>
  <c r="C26" i="16" a="1"/>
  <c r="C26" i="16" s="1"/>
  <c r="D25" i="16"/>
  <c r="C26" i="17" a="1"/>
  <c r="C26" i="17" s="1"/>
  <c r="D25" i="17"/>
  <c r="C26" i="18" a="1"/>
  <c r="C26" i="18" s="1"/>
  <c r="D25" i="18"/>
  <c r="C26" i="19" a="1"/>
  <c r="C26" i="19" s="1"/>
  <c r="D25" i="19"/>
  <c r="C26" i="20" a="1"/>
  <c r="C26" i="20" s="1"/>
  <c r="D25" i="20"/>
  <c r="C26" i="21" a="1"/>
  <c r="C26" i="21" s="1"/>
  <c r="D25" i="21"/>
  <c r="C26" i="22" a="1"/>
  <c r="C26" i="22" s="1"/>
  <c r="D25" i="22"/>
  <c r="C26" i="15" a="1"/>
  <c r="C26" i="15" s="1"/>
  <c r="D25" i="15"/>
  <c r="B26" i="1"/>
  <c r="C25" i="1"/>
  <c r="C26" i="1" s="1" a="1"/>
  <c r="D26" i="24" l="1" a="1"/>
  <c r="D26" i="24" s="1"/>
  <c r="E25" i="24"/>
  <c r="D26" i="23" a="1"/>
  <c r="D26" i="23" s="1"/>
  <c r="E25" i="23"/>
  <c r="D26" i="25" a="1"/>
  <c r="D26" i="25" s="1"/>
  <c r="E25" i="25"/>
  <c r="D26" i="16" a="1"/>
  <c r="D26" i="16" s="1"/>
  <c r="E25" i="16"/>
  <c r="D26" i="17" a="1"/>
  <c r="D26" i="17" s="1"/>
  <c r="E25" i="17"/>
  <c r="D26" i="18" a="1"/>
  <c r="D26" i="18" s="1"/>
  <c r="E25" i="18"/>
  <c r="D26" i="19" a="1"/>
  <c r="D26" i="19" s="1"/>
  <c r="E25" i="19"/>
  <c r="D26" i="20" a="1"/>
  <c r="D26" i="20" s="1"/>
  <c r="E25" i="20"/>
  <c r="D26" i="21" a="1"/>
  <c r="D26" i="21" s="1"/>
  <c r="E25" i="21"/>
  <c r="D26" i="22" a="1"/>
  <c r="D26" i="22" s="1"/>
  <c r="E25" i="22"/>
  <c r="D26" i="15" a="1"/>
  <c r="D26" i="15" s="1"/>
  <c r="E25" i="15"/>
  <c r="C26" i="1"/>
  <c r="D25" i="1"/>
  <c r="D26" i="1" s="1" a="1"/>
  <c r="E26" i="24" l="1" a="1"/>
  <c r="E26" i="24" s="1"/>
  <c r="F25" i="24"/>
  <c r="E26" i="23" a="1"/>
  <c r="E26" i="23" s="1"/>
  <c r="F25" i="23"/>
  <c r="E26" i="25" a="1"/>
  <c r="E26" i="25" s="1"/>
  <c r="F25" i="25"/>
  <c r="E26" i="16" a="1"/>
  <c r="E26" i="16" s="1"/>
  <c r="F25" i="16"/>
  <c r="E26" i="17" a="1"/>
  <c r="E26" i="17" s="1"/>
  <c r="F25" i="17"/>
  <c r="E26" i="18" a="1"/>
  <c r="E26" i="18" s="1"/>
  <c r="F25" i="18"/>
  <c r="E26" i="19" a="1"/>
  <c r="E26" i="19" s="1"/>
  <c r="F25" i="19"/>
  <c r="E26" i="20" a="1"/>
  <c r="E26" i="20" s="1"/>
  <c r="F25" i="20"/>
  <c r="E26" i="21" a="1"/>
  <c r="E26" i="21" s="1"/>
  <c r="F25" i="21"/>
  <c r="E26" i="22" a="1"/>
  <c r="E26" i="22" s="1"/>
  <c r="F25" i="22"/>
  <c r="E26" i="15" a="1"/>
  <c r="E26" i="15" s="1"/>
  <c r="F25" i="15"/>
  <c r="D26" i="1"/>
  <c r="E25" i="1"/>
  <c r="E26" i="1" s="1" a="1"/>
  <c r="F26" i="24" l="1" a="1"/>
  <c r="F26" i="24" s="1"/>
  <c r="G25" i="24"/>
  <c r="F26" i="23" a="1"/>
  <c r="F26" i="23" s="1"/>
  <c r="G25" i="23"/>
  <c r="F26" i="25" a="1"/>
  <c r="F26" i="25" s="1"/>
  <c r="G25" i="25"/>
  <c r="F26" i="16" a="1"/>
  <c r="F26" i="16" s="1"/>
  <c r="G25" i="16"/>
  <c r="F26" i="17" a="1"/>
  <c r="F26" i="17" s="1"/>
  <c r="G25" i="17"/>
  <c r="F26" i="18" a="1"/>
  <c r="F26" i="18" s="1"/>
  <c r="G25" i="18"/>
  <c r="F26" i="19" a="1"/>
  <c r="F26" i="19" s="1"/>
  <c r="G25" i="19"/>
  <c r="F26" i="20" a="1"/>
  <c r="F26" i="20" s="1"/>
  <c r="G25" i="20"/>
  <c r="F26" i="21" a="1"/>
  <c r="F26" i="21" s="1"/>
  <c r="G25" i="21"/>
  <c r="F26" i="22" a="1"/>
  <c r="F26" i="22" s="1"/>
  <c r="G25" i="22"/>
  <c r="F26" i="15" a="1"/>
  <c r="F26" i="15" s="1"/>
  <c r="G25" i="15"/>
  <c r="E26" i="1"/>
  <c r="F25" i="1"/>
  <c r="F26" i="1" s="1" a="1"/>
  <c r="H25" i="24" l="1"/>
  <c r="G26" i="24" a="1"/>
  <c r="G26" i="24" s="1"/>
  <c r="G26" i="23" a="1"/>
  <c r="G26" i="23" s="1"/>
  <c r="H25" i="23"/>
  <c r="G26" i="25" a="1"/>
  <c r="G26" i="25" s="1"/>
  <c r="H25" i="25"/>
  <c r="G26" i="16" a="1"/>
  <c r="G26" i="16" s="1"/>
  <c r="H25" i="16"/>
  <c r="G26" i="17" a="1"/>
  <c r="G26" i="17" s="1"/>
  <c r="H25" i="17"/>
  <c r="G26" i="18" a="1"/>
  <c r="G26" i="18" s="1"/>
  <c r="H25" i="18"/>
  <c r="G26" i="19" a="1"/>
  <c r="G26" i="19" s="1"/>
  <c r="H25" i="19"/>
  <c r="G26" i="20" a="1"/>
  <c r="G26" i="20" s="1"/>
  <c r="H25" i="20"/>
  <c r="G26" i="21" a="1"/>
  <c r="G26" i="21" s="1"/>
  <c r="H25" i="21"/>
  <c r="G26" i="22" a="1"/>
  <c r="G26" i="22" s="1"/>
  <c r="H25" i="22"/>
  <c r="G26" i="15" a="1"/>
  <c r="G26" i="15" s="1"/>
  <c r="H25" i="15"/>
  <c r="F26" i="1"/>
  <c r="G25" i="1"/>
  <c r="G26" i="1" s="1" a="1"/>
  <c r="B30" i="24" l="1"/>
  <c r="H26" i="24" a="1"/>
  <c r="H26" i="24" s="1"/>
  <c r="H26" i="23" a="1"/>
  <c r="H26" i="23" s="1"/>
  <c r="B30" i="23"/>
  <c r="H26" i="25" a="1"/>
  <c r="H26" i="25" s="1"/>
  <c r="B30" i="25"/>
  <c r="H26" i="16" a="1"/>
  <c r="H26" i="16" s="1"/>
  <c r="B30" i="16"/>
  <c r="H26" i="17" a="1"/>
  <c r="H26" i="17" s="1"/>
  <c r="B30" i="17"/>
  <c r="H26" i="18" a="1"/>
  <c r="H26" i="18" s="1"/>
  <c r="B30" i="18"/>
  <c r="H26" i="19" a="1"/>
  <c r="H26" i="19" s="1"/>
  <c r="B30" i="19"/>
  <c r="H26" i="20" a="1"/>
  <c r="H26" i="20" s="1"/>
  <c r="B30" i="20"/>
  <c r="H26" i="21" a="1"/>
  <c r="H26" i="21" s="1"/>
  <c r="B30" i="21"/>
  <c r="H26" i="22" a="1"/>
  <c r="H26" i="22" s="1"/>
  <c r="B30" i="22"/>
  <c r="H26" i="15" a="1"/>
  <c r="H26" i="15" s="1"/>
  <c r="B30" i="15"/>
  <c r="G26" i="1"/>
  <c r="H25" i="1"/>
  <c r="C30" i="24" l="1"/>
  <c r="B31" i="24" a="1"/>
  <c r="B31" i="24" s="1"/>
  <c r="B31" i="25" a="1"/>
  <c r="B31" i="25" s="1"/>
  <c r="C30" i="25"/>
  <c r="B31" i="23" a="1"/>
  <c r="B31" i="23" s="1"/>
  <c r="C30" i="23"/>
  <c r="B31" i="16" a="1"/>
  <c r="B31" i="16" s="1"/>
  <c r="C30" i="16"/>
  <c r="B31" i="17" a="1"/>
  <c r="B31" i="17" s="1"/>
  <c r="C30" i="17"/>
  <c r="B31" i="18" a="1"/>
  <c r="B31" i="18" s="1"/>
  <c r="C30" i="18"/>
  <c r="B31" i="19" a="1"/>
  <c r="B31" i="19" s="1"/>
  <c r="C30" i="19"/>
  <c r="B31" i="20" a="1"/>
  <c r="B31" i="20" s="1"/>
  <c r="C30" i="20"/>
  <c r="B31" i="21" a="1"/>
  <c r="B31" i="21" s="1"/>
  <c r="C30" i="21"/>
  <c r="B31" i="22" a="1"/>
  <c r="B31" i="22" s="1"/>
  <c r="C30" i="22"/>
  <c r="B31" i="15" a="1"/>
  <c r="B31" i="15" s="1"/>
  <c r="C30" i="15"/>
  <c r="H26" i="1" a="1"/>
  <c r="H26" i="1" s="1"/>
  <c r="B30" i="1"/>
  <c r="C31" i="24" l="1" a="1"/>
  <c r="C31" i="24" s="1"/>
  <c r="D30" i="24"/>
  <c r="D31" i="24" s="1" a="1"/>
  <c r="D31" i="24" s="1"/>
  <c r="D30" i="25"/>
  <c r="D31" i="25" s="1" a="1"/>
  <c r="D31" i="25" s="1"/>
  <c r="C31" i="25" a="1"/>
  <c r="C31" i="25" s="1"/>
  <c r="C31" i="23" a="1"/>
  <c r="C31" i="23" s="1"/>
  <c r="D30" i="23"/>
  <c r="D31" i="23" s="1" a="1"/>
  <c r="D31" i="23" s="1"/>
  <c r="C31" i="16" a="1"/>
  <c r="C31" i="16" s="1"/>
  <c r="D30" i="16"/>
  <c r="D31" i="16" s="1" a="1"/>
  <c r="D31" i="16" s="1"/>
  <c r="C31" i="17" a="1"/>
  <c r="C31" i="17" s="1"/>
  <c r="D30" i="17"/>
  <c r="D31" i="17" s="1" a="1"/>
  <c r="D31" i="17" s="1"/>
  <c r="C31" i="18" a="1"/>
  <c r="C31" i="18" s="1"/>
  <c r="D30" i="18"/>
  <c r="D31" i="18" s="1" a="1"/>
  <c r="D31" i="18" s="1"/>
  <c r="C31" i="19" a="1"/>
  <c r="C31" i="19" s="1"/>
  <c r="D30" i="19"/>
  <c r="D31" i="19" s="1" a="1"/>
  <c r="D31" i="19" s="1"/>
  <c r="C31" i="20" a="1"/>
  <c r="C31" i="20" s="1"/>
  <c r="D30" i="20"/>
  <c r="D31" i="20" s="1" a="1"/>
  <c r="D31" i="20" s="1"/>
  <c r="C31" i="21" a="1"/>
  <c r="C31" i="21" s="1"/>
  <c r="D30" i="21"/>
  <c r="D31" i="21" s="1" a="1"/>
  <c r="D31" i="21" s="1"/>
  <c r="C31" i="22" a="1"/>
  <c r="C31" i="22" s="1"/>
  <c r="D30" i="22"/>
  <c r="D31" i="22" s="1" a="1"/>
  <c r="D31" i="22" s="1"/>
  <c r="C31" i="15" a="1"/>
  <c r="C31" i="15" s="1"/>
  <c r="D30" i="15"/>
  <c r="D31" i="15" s="1" a="1"/>
  <c r="D31" i="15" s="1"/>
  <c r="C30" i="1"/>
  <c r="B31" i="1" a="1"/>
  <c r="B31" i="1" s="1"/>
  <c r="D30" i="1" l="1"/>
  <c r="D31" i="1" s="1" a="1"/>
  <c r="D31" i="1" s="1"/>
  <c r="C31" i="1" a="1"/>
  <c r="C3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<sst xmlns="http://schemas.openxmlformats.org/spreadsheetml/2006/main" count="93" uniqueCount="16">
  <si>
    <t>Maandag</t>
  </si>
  <si>
    <t>Dinsdag</t>
  </si>
  <si>
    <t>Woensdag</t>
  </si>
  <si>
    <t>Donderdag</t>
  </si>
  <si>
    <t>Vrijdag</t>
  </si>
  <si>
    <t>Zaterdag</t>
  </si>
  <si>
    <t>Zondag</t>
  </si>
  <si>
    <t>Taak</t>
  </si>
  <si>
    <t>Deadline</t>
  </si>
  <si>
    <t>Status</t>
  </si>
  <si>
    <t>Jaar</t>
  </si>
  <si>
    <t>Opmerkingen</t>
  </si>
  <si>
    <t>Voorbeeld 1</t>
  </si>
  <si>
    <t>Voorbeeld 2</t>
  </si>
  <si>
    <t>Voorbeeld 3</t>
  </si>
  <si>
    <t>Voorbeeld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</si>
</sst>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[$-413]mmmm\ yyyy"/>
    <numFmt numFmtId="166" formatCode="dddd\ dd\-mm\-yyyy"/>
  </numFmts>
  <fonts count="8" x14ac:knownFonts="1"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3" borderId="0" xfId="0" applyFill="1"/>
    <xf numFmtId="14" fontId="0" fillId="3" borderId="0" xfId="0" applyNumberFormat="1" applyFill="1"/>
    <xf numFmtId="0" fontId="1" fillId="3" borderId="0" xfId="0" applyFont="1" applyFill="1" applyAlignment="1">
      <alignment vertical="center"/>
    </xf>
    <xf numFmtId="164" fontId="0" fillId="3" borderId="0" xfId="0" applyNumberFormat="1" applyFill="1"/>
    <xf numFmtId="0" fontId="2" fillId="2" borderId="1" xfId="0" applyFont="1" applyFill="1" applyBorder="1" applyAlignment="1">
      <alignment horizontal="left" vertical="center"/>
    </xf>
    <xf numFmtId="164" fontId="5" fillId="3" borderId="2" xfId="0" applyNumberFormat="1" applyFont="1" applyFill="1" applyBorder="1" applyAlignment="1">
      <alignment horizontal="left"/>
    </xf>
    <xf numFmtId="0" fontId="2" fillId="2" borderId="5" xfId="0" applyFont="1" applyFill="1" applyBorder="1" applyAlignment="1">
      <alignment horizontal="left" vertical="center"/>
    </xf>
    <xf numFmtId="164" fontId="5" fillId="4" borderId="2" xfId="0" applyNumberFormat="1" applyFont="1" applyFill="1" applyBorder="1" applyAlignment="1">
      <alignment horizontal="left"/>
    </xf>
    <xf numFmtId="0" fontId="2" fillId="2" borderId="6" xfId="0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left"/>
    </xf>
    <xf numFmtId="0" fontId="3" fillId="0" borderId="0" xfId="0" applyFont="1"/>
    <xf numFmtId="14" fontId="3" fillId="0" borderId="0" xfId="0" applyNumberFormat="1" applyFont="1"/>
    <xf numFmtId="0" fontId="4" fillId="0" borderId="0" xfId="0" applyFont="1"/>
    <xf numFmtId="9" fontId="6" fillId="0" borderId="0" xfId="0" applyNumberFormat="1" applyFont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left"/>
    </xf>
    <xf numFmtId="14" fontId="6" fillId="2" borderId="0" xfId="0" applyNumberFormat="1" applyFont="1" applyFill="1" applyAlignment="1">
      <alignment horizontal="left"/>
    </xf>
    <xf numFmtId="9" fontId="6" fillId="0" borderId="0" xfId="0" applyNumberFormat="1" applyFont="1" applyAlignment="1">
      <alignment horizontal="center" vertical="center"/>
    </xf>
    <xf numFmtId="166" fontId="3" fillId="0" borderId="0" xfId="0" applyNumberFormat="1" applyFont="1"/>
    <xf numFmtId="0" fontId="4" fillId="3" borderId="3" xfId="0" applyFont="1" applyFill="1" applyBorder="1"/>
    <xf numFmtId="0" fontId="4" fillId="4" borderId="3" xfId="0" applyFont="1" applyFill="1" applyBorder="1"/>
    <xf numFmtId="0" fontId="4" fillId="3" borderId="4" xfId="0" applyFont="1" applyFill="1" applyBorder="1"/>
    <xf numFmtId="0" fontId="4" fillId="4" borderId="4" xfId="0" applyFont="1" applyFill="1" applyBorder="1"/>
    <xf numFmtId="0" fontId="7" fillId="3" borderId="0" xfId="0" applyFont="1" applyFill="1"/>
    <xf numFmtId="165" fontId="1" fillId="2" borderId="0" xfId="0" applyNumberFormat="1" applyFont="1" applyFill="1" applyAlignment="1">
      <alignment horizontal="center" vertical="center"/>
    </xf>
  </cellXfs>
  <cellStyles count="1">
    <cellStyle name="Standaard" xfId="0" builtinId="0"/>
  </cellStyles>
  <dxfs count="72"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  <dxf>
      <font>
        <b/>
        <i val="0"/>
        <color theme="0" tint="-0.2499465926084170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hyperlink" Target="http://www.owlitic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</xdr:colOff>
      <xdr:row>2</xdr:row>
      <xdr:rowOff>66675</xdr:rowOff>
    </xdr:from>
    <xdr:to>
      <xdr:col>2</xdr:col>
      <xdr:colOff>95464</xdr:colOff>
      <xdr:row>8</xdr:row>
      <xdr:rowOff>0</xdr:rowOff>
    </xdr:to>
    <xdr:pic>
      <xdr:nvPicPr>
        <xdr:cNvPr id="2" name="Graphic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315DE1-5507-433D-8649-3BF54A524F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rcRect l="21372" t="12530" r="24721" b="16147"/>
        <a:stretch>
          <a:fillRect/>
        </a:stretch>
      </xdr:blipFill>
      <xdr:spPr>
        <a:xfrm>
          <a:off x="495300" y="447675"/>
          <a:ext cx="819364" cy="1076325"/>
        </a:xfrm>
        <a:prstGeom prst="rect">
          <a:avLst/>
        </a:prstGeom>
      </xdr:spPr>
    </xdr:pic>
    <xdr:clientData/>
  </xdr:twoCellAnchor>
  <xdr:twoCellAnchor>
    <xdr:from>
      <xdr:col>2</xdr:col>
      <xdr:colOff>171449</xdr:colOff>
      <xdr:row>2</xdr:row>
      <xdr:rowOff>85723</xdr:rowOff>
    </xdr:from>
    <xdr:to>
      <xdr:col>8</xdr:col>
      <xdr:colOff>238124</xdr:colOff>
      <xdr:row>8</xdr:row>
      <xdr:rowOff>161924</xdr:rowOff>
    </xdr:to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3978A4BE-07B3-4C7E-A437-39D39D164AC9}"/>
            </a:ext>
          </a:extLst>
        </xdr:cNvPr>
        <xdr:cNvSpPr txBox="1"/>
      </xdr:nvSpPr>
      <xdr:spPr>
        <a:xfrm>
          <a:off x="1390649" y="466723"/>
          <a:ext cx="3724275" cy="1219201"/>
        </a:xfrm>
        <a:prstGeom prst="rect">
          <a:avLst/>
        </a:prstGeom>
        <a:solidFill>
          <a:schemeClr val="lt1"/>
        </a:solidFill>
        <a:ln w="9525" cmpd="sng">
          <a:solidFill>
            <a:srgbClr val="107C4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rgbClr val="107C41"/>
              </a:solidFill>
            </a:rPr>
            <a:t>Welkom!</a:t>
          </a:r>
        </a:p>
        <a:p>
          <a:endParaRPr lang="en-GB" sz="1100" b="1">
            <a:solidFill>
              <a:srgbClr val="107C41"/>
            </a:solidFill>
          </a:endParaRPr>
        </a:p>
        <a:p>
          <a:r>
            <a:rPr lang="en-GB" sz="1100" b="1">
              <a:solidFill>
                <a:srgbClr val="107C41"/>
              </a:solidFill>
            </a:rPr>
            <a:t>In dit bestand kun je een to-do</a:t>
          </a:r>
          <a:r>
            <a:rPr lang="en-GB" sz="1100" b="1" baseline="0">
              <a:solidFill>
                <a:srgbClr val="107C41"/>
              </a:solidFill>
            </a:rPr>
            <a:t> lijstje opstellen en jouw taken worden automatisch weergegeven op de kalender.</a:t>
          </a:r>
        </a:p>
        <a:p>
          <a:endParaRPr lang="en-GB" sz="1100" b="1" baseline="0">
            <a:solidFill>
              <a:srgbClr val="107C41"/>
            </a:solidFill>
          </a:endParaRPr>
        </a:p>
        <a:p>
          <a:r>
            <a:rPr lang="en-GB" sz="1100" b="1" baseline="0">
              <a:solidFill>
                <a:srgbClr val="107C41"/>
              </a:solidFill>
            </a:rPr>
            <a:t>Er staan al wat taken op de to-do lijst als voorbeeld.</a:t>
          </a:r>
          <a:endParaRPr lang="en-GB" sz="1100" b="1">
            <a:solidFill>
              <a:srgbClr val="107C4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owlitics-my.sharepoint.com/personal/info_owlitic_com/Documents/Bedrijf/Excel%20bestanden/Factuurgenerator.xlsm" TargetMode="External"/><Relationship Id="rId1" Type="http://schemas.openxmlformats.org/officeDocument/2006/relationships/externalLinkPath" Target="Factuurgenerato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art"/>
      <sheetName val="Productgegevens"/>
      <sheetName val="Klantgegevens"/>
      <sheetName val="Factuur"/>
      <sheetName val="Factuurnummers"/>
      <sheetName val="Gepersonaliseerd"/>
      <sheetName val="Gegevens"/>
    </sheetNames>
    <sheetDataSet>
      <sheetData sheetId="0" refreshError="1"/>
      <sheetData sheetId="1">
        <row r="3">
          <cell r="L3" t="str">
            <v>Product A</v>
          </cell>
        </row>
      </sheetData>
      <sheetData sheetId="2">
        <row r="3">
          <cell r="H3" t="str">
            <v>Klant A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wlitic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107C41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7C035-AF3D-4AFB-9AE2-A2A0C6311308}">
  <dimension ref="A1:B1"/>
  <sheetViews>
    <sheetView workbookViewId="0">
      <selection activeCell="B2" sqref="B2"/>
    </sheetView>
  </sheetViews>
  <sheetFormatPr defaultRowHeight="15" x14ac:dyDescent="0.25"/>
  <sheetData>
    <row r="1" spans="1:2" x14ac:dyDescent="0.25">
      <c r="A1" s="13" t="s">
        <v>10</v>
      </c>
      <c r="B1" s="13">
        <v>2026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5EBD3-B2D6-4CAE-8772-176BCB7EC984}">
  <sheetPr codeName="Blad1"/>
  <dimension ref="A1:I15"/>
  <sheetViews>
    <sheetView tabSelected="1" workbookViewId="0"/>
  </sheetViews>
  <sheetFormatPr defaultColWidth="0" defaultRowHeight="15" customHeight="1" zeroHeight="1" x14ac:dyDescent="0.25"/>
  <cols>
    <col min="1" max="9" width="9.140625" style="1" customWidth="1"/>
    <col min="10" max="16384" width="9.140625" style="1" hidden="1"/>
  </cols>
  <sheetData>
    <row r="1" x14ac:dyDescent="0.25"/>
    <row r="2" x14ac:dyDescent="0.25"/>
    <row r="3" x14ac:dyDescent="0.25"/>
    <row r="4" x14ac:dyDescent="0.25"/>
    <row r="5" x14ac:dyDescent="0.25"/>
    <row r="6" x14ac:dyDescent="0.25"/>
    <row r="7" x14ac:dyDescent="0.25"/>
    <row r="8" x14ac:dyDescent="0.25"/>
    <row r="9" x14ac:dyDescent="0.25"/>
    <row r="10" x14ac:dyDescent="0.25"/>
    <row r="11" x14ac:dyDescent="0.25"/>
    <row r="12" x14ac:dyDescent="0.25"/>
    <row r="13" x14ac:dyDescent="0.25"/>
    <row r="14" x14ac:dyDescent="0.25"/>
    <row r="15" x14ac:dyDescent="0.25"/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FD7AC-EF8E-43AD-AC03-62FD7DD7F85D}">
  <dimension ref="A1:D300"/>
  <sheetViews>
    <sheetView workbookViewId="0">
      <selection activeCell="A8" sqref="A8"/>
    </sheetView>
  </sheetViews>
  <sheetFormatPr defaultColWidth="0" defaultRowHeight="15" zeroHeight="1" x14ac:dyDescent="0.25"/>
  <cols>
    <col min="1" max="1" width="37.85546875" style="11" customWidth="1"/>
    <col min="2" max="2" width="29.28515625" style="12" customWidth="1"/>
    <col min="3" max="3" width="22.85546875" style="14" customWidth="1"/>
    <col min="4" max="4" width="88.140625" customWidth="1"/>
    <col min="5" max="16384" width="9.140625" hidden="1"/>
  </cols>
  <sheetData>
    <row r="1" spans="1:4" x14ac:dyDescent="0.25">
      <c r="A1" s="16" t="s">
        <v>7</v>
      </c>
      <c r="B1" s="17" t="s">
        <v>8</v>
      </c>
      <c r="C1" s="16" t="s">
        <v>9</v>
      </c>
      <c r="D1" s="15" t="s">
        <v>11</v>
      </c>
    </row>
    <row r="2" spans="1:4" x14ac:dyDescent="0.25">
      <c r="A2" s="11" t="s">
        <v>12</v>
      </c>
      <c r="B2" s="19">
        <v>46023</v>
      </c>
      <c r="C2" s="18">
        <v>1</v>
      </c>
    </row>
    <row r="3" spans="1:4" x14ac:dyDescent="0.25">
      <c r="A3" s="11" t="s">
        <v>13</v>
      </c>
      <c r="B3" s="19">
        <v>46113</v>
      </c>
      <c r="C3" s="14">
        <v>0.75</v>
      </c>
    </row>
    <row r="4" spans="1:4" x14ac:dyDescent="0.25">
      <c r="A4" s="11" t="s">
        <v>14</v>
      </c>
      <c r="B4" s="19">
        <v>46235</v>
      </c>
      <c r="C4" s="14">
        <v>0.25</v>
      </c>
    </row>
    <row r="5" spans="1:4" x14ac:dyDescent="0.25">
      <c r="A5" s="11" t="s">
        <v>15</v>
      </c>
      <c r="B5" s="19">
        <v>46357</v>
      </c>
    </row>
    <row r="6" spans="1:4" x14ac:dyDescent="0.25">
      <c r="B6" s="19"/>
    </row>
    <row r="7" spans="1:4" x14ac:dyDescent="0.25">
      <c r="B7" s="19"/>
    </row>
    <row r="8" spans="1:4" x14ac:dyDescent="0.25">
      <c r="B8" s="19"/>
    </row>
    <row r="9" spans="1:4" x14ac:dyDescent="0.25">
      <c r="B9" s="19"/>
    </row>
    <row r="10" spans="1:4" x14ac:dyDescent="0.25">
      <c r="B10" s="19"/>
    </row>
    <row r="11" spans="1:4" x14ac:dyDescent="0.25">
      <c r="B11" s="19"/>
    </row>
    <row r="12" spans="1:4" x14ac:dyDescent="0.25">
      <c r="B12" s="19"/>
    </row>
    <row r="13" spans="1:4" x14ac:dyDescent="0.25">
      <c r="B13" s="19"/>
    </row>
    <row r="14" spans="1:4" x14ac:dyDescent="0.25">
      <c r="B14" s="19"/>
    </row>
    <row r="15" spans="1:4" x14ac:dyDescent="0.25">
      <c r="B15" s="19"/>
    </row>
    <row r="16" spans="1:4" x14ac:dyDescent="0.25">
      <c r="B16" s="19"/>
    </row>
    <row r="17" spans="2:2" x14ac:dyDescent="0.25">
      <c r="B17" s="19"/>
    </row>
    <row r="18" spans="2:2" x14ac:dyDescent="0.25">
      <c r="B18" s="19"/>
    </row>
    <row r="19" spans="2:2" x14ac:dyDescent="0.25">
      <c r="B19" s="19"/>
    </row>
    <row r="20" spans="2:2" x14ac:dyDescent="0.25">
      <c r="B20" s="19"/>
    </row>
    <row r="21" spans="2:2" x14ac:dyDescent="0.25">
      <c r="B21" s="19"/>
    </row>
    <row r="22" spans="2:2" x14ac:dyDescent="0.25">
      <c r="B22" s="19"/>
    </row>
    <row r="23" spans="2:2" x14ac:dyDescent="0.25">
      <c r="B23" s="19"/>
    </row>
    <row r="24" spans="2:2" x14ac:dyDescent="0.25">
      <c r="B24" s="19"/>
    </row>
    <row r="25" spans="2:2" x14ac:dyDescent="0.25">
      <c r="B25" s="19"/>
    </row>
    <row r="26" spans="2:2" x14ac:dyDescent="0.25">
      <c r="B26" s="19"/>
    </row>
    <row r="27" spans="2:2" x14ac:dyDescent="0.25">
      <c r="B27" s="19"/>
    </row>
    <row r="28" spans="2:2" x14ac:dyDescent="0.25">
      <c r="B28" s="19"/>
    </row>
    <row r="29" spans="2:2" x14ac:dyDescent="0.25">
      <c r="B29" s="19"/>
    </row>
    <row r="30" spans="2:2" x14ac:dyDescent="0.25">
      <c r="B30" s="19"/>
    </row>
    <row r="31" spans="2:2" x14ac:dyDescent="0.25">
      <c r="B31" s="19"/>
    </row>
    <row r="32" spans="2:2" x14ac:dyDescent="0.25">
      <c r="B32" s="19"/>
    </row>
    <row r="33" spans="2:2" x14ac:dyDescent="0.25">
      <c r="B33" s="19"/>
    </row>
    <row r="34" spans="2:2" x14ac:dyDescent="0.25">
      <c r="B34" s="19"/>
    </row>
    <row r="35" spans="2:2" x14ac:dyDescent="0.25">
      <c r="B35" s="19"/>
    </row>
    <row r="36" spans="2:2" x14ac:dyDescent="0.25">
      <c r="B36" s="19"/>
    </row>
    <row r="37" spans="2:2" x14ac:dyDescent="0.25">
      <c r="B37" s="19"/>
    </row>
    <row r="38" spans="2:2" x14ac:dyDescent="0.25">
      <c r="B38" s="19"/>
    </row>
    <row r="39" spans="2:2" x14ac:dyDescent="0.25">
      <c r="B39" s="19"/>
    </row>
    <row r="40" spans="2:2" x14ac:dyDescent="0.25">
      <c r="B40" s="19"/>
    </row>
    <row r="41" spans="2:2" x14ac:dyDescent="0.25">
      <c r="B41" s="19"/>
    </row>
    <row r="42" spans="2:2" x14ac:dyDescent="0.25">
      <c r="B42" s="19"/>
    </row>
    <row r="43" spans="2:2" x14ac:dyDescent="0.25">
      <c r="B43" s="19"/>
    </row>
    <row r="44" spans="2:2" x14ac:dyDescent="0.25">
      <c r="B44" s="19"/>
    </row>
    <row r="45" spans="2:2" x14ac:dyDescent="0.25">
      <c r="B45" s="19"/>
    </row>
    <row r="46" spans="2:2" x14ac:dyDescent="0.25">
      <c r="B46" s="19"/>
    </row>
    <row r="47" spans="2:2" x14ac:dyDescent="0.25">
      <c r="B47" s="19"/>
    </row>
    <row r="48" spans="2:2" x14ac:dyDescent="0.25">
      <c r="B48" s="19"/>
    </row>
    <row r="49" spans="2:2" x14ac:dyDescent="0.25">
      <c r="B49" s="19"/>
    </row>
    <row r="50" spans="2:2" x14ac:dyDescent="0.25">
      <c r="B50" s="19"/>
    </row>
    <row r="51" spans="2:2" x14ac:dyDescent="0.25">
      <c r="B51" s="19"/>
    </row>
    <row r="52" spans="2:2" x14ac:dyDescent="0.25">
      <c r="B52" s="19"/>
    </row>
    <row r="53" spans="2:2" x14ac:dyDescent="0.25">
      <c r="B53" s="19"/>
    </row>
    <row r="54" spans="2:2" x14ac:dyDescent="0.25">
      <c r="B54" s="19"/>
    </row>
    <row r="55" spans="2:2" x14ac:dyDescent="0.25">
      <c r="B55" s="19"/>
    </row>
    <row r="56" spans="2:2" x14ac:dyDescent="0.25">
      <c r="B56" s="19"/>
    </row>
    <row r="57" spans="2:2" x14ac:dyDescent="0.25">
      <c r="B57" s="19"/>
    </row>
    <row r="58" spans="2:2" x14ac:dyDescent="0.25">
      <c r="B58" s="19"/>
    </row>
    <row r="59" spans="2:2" x14ac:dyDescent="0.25">
      <c r="B59" s="19"/>
    </row>
    <row r="60" spans="2:2" x14ac:dyDescent="0.25">
      <c r="B60" s="19"/>
    </row>
    <row r="61" spans="2:2" x14ac:dyDescent="0.25">
      <c r="B61" s="19"/>
    </row>
    <row r="62" spans="2:2" x14ac:dyDescent="0.25">
      <c r="B62" s="19"/>
    </row>
    <row r="63" spans="2:2" x14ac:dyDescent="0.25">
      <c r="B63" s="19"/>
    </row>
    <row r="64" spans="2:2" x14ac:dyDescent="0.25">
      <c r="B64" s="19"/>
    </row>
    <row r="65" spans="2:2" x14ac:dyDescent="0.25">
      <c r="B65" s="19"/>
    </row>
    <row r="66" spans="2:2" x14ac:dyDescent="0.25">
      <c r="B66" s="19"/>
    </row>
    <row r="67" spans="2:2" x14ac:dyDescent="0.25">
      <c r="B67" s="19"/>
    </row>
    <row r="68" spans="2:2" x14ac:dyDescent="0.25">
      <c r="B68" s="19"/>
    </row>
    <row r="69" spans="2:2" x14ac:dyDescent="0.25">
      <c r="B69" s="19"/>
    </row>
    <row r="70" spans="2:2" x14ac:dyDescent="0.25">
      <c r="B70" s="19"/>
    </row>
    <row r="71" spans="2:2" x14ac:dyDescent="0.25">
      <c r="B71" s="19"/>
    </row>
    <row r="72" spans="2:2" x14ac:dyDescent="0.25">
      <c r="B72" s="19"/>
    </row>
    <row r="73" spans="2:2" x14ac:dyDescent="0.25">
      <c r="B73" s="19"/>
    </row>
    <row r="74" spans="2:2" x14ac:dyDescent="0.25">
      <c r="B74" s="19"/>
    </row>
    <row r="75" spans="2:2" x14ac:dyDescent="0.25">
      <c r="B75" s="19"/>
    </row>
    <row r="76" spans="2:2" x14ac:dyDescent="0.25">
      <c r="B76" s="19"/>
    </row>
    <row r="77" spans="2:2" x14ac:dyDescent="0.25">
      <c r="B77" s="19"/>
    </row>
    <row r="78" spans="2:2" x14ac:dyDescent="0.25">
      <c r="B78" s="19"/>
    </row>
    <row r="79" spans="2:2" x14ac:dyDescent="0.25">
      <c r="B79" s="19"/>
    </row>
    <row r="80" spans="2:2" x14ac:dyDescent="0.25">
      <c r="B80" s="19"/>
    </row>
    <row r="81" spans="2:2" x14ac:dyDescent="0.25">
      <c r="B81" s="19"/>
    </row>
    <row r="82" spans="2:2" x14ac:dyDescent="0.25">
      <c r="B82" s="19"/>
    </row>
    <row r="83" spans="2:2" x14ac:dyDescent="0.25">
      <c r="B83" s="19"/>
    </row>
    <row r="84" spans="2:2" x14ac:dyDescent="0.25">
      <c r="B84" s="19"/>
    </row>
    <row r="85" spans="2:2" x14ac:dyDescent="0.25">
      <c r="B85" s="19"/>
    </row>
    <row r="86" spans="2:2" x14ac:dyDescent="0.25">
      <c r="B86" s="19"/>
    </row>
    <row r="87" spans="2:2" x14ac:dyDescent="0.25">
      <c r="B87" s="19"/>
    </row>
    <row r="88" spans="2:2" x14ac:dyDescent="0.25">
      <c r="B88" s="19"/>
    </row>
    <row r="89" spans="2:2" x14ac:dyDescent="0.25">
      <c r="B89" s="19"/>
    </row>
    <row r="90" spans="2:2" x14ac:dyDescent="0.25">
      <c r="B90" s="19"/>
    </row>
    <row r="91" spans="2:2" x14ac:dyDescent="0.25">
      <c r="B91" s="19"/>
    </row>
    <row r="92" spans="2:2" x14ac:dyDescent="0.25">
      <c r="B92" s="19"/>
    </row>
    <row r="93" spans="2:2" x14ac:dyDescent="0.25">
      <c r="B93" s="19"/>
    </row>
    <row r="94" spans="2:2" x14ac:dyDescent="0.25">
      <c r="B94" s="19"/>
    </row>
    <row r="95" spans="2:2" x14ac:dyDescent="0.25">
      <c r="B95" s="19"/>
    </row>
    <row r="96" spans="2:2" x14ac:dyDescent="0.25">
      <c r="B96" s="19"/>
    </row>
    <row r="97" spans="2:2" x14ac:dyDescent="0.25">
      <c r="B97" s="19"/>
    </row>
    <row r="98" spans="2:2" x14ac:dyDescent="0.25">
      <c r="B98" s="19"/>
    </row>
    <row r="99" spans="2:2" x14ac:dyDescent="0.25">
      <c r="B99" s="19"/>
    </row>
    <row r="100" spans="2:2" x14ac:dyDescent="0.25">
      <c r="B100" s="19"/>
    </row>
    <row r="101" spans="2:2" x14ac:dyDescent="0.25">
      <c r="B101" s="19"/>
    </row>
    <row r="102" spans="2:2" x14ac:dyDescent="0.25">
      <c r="B102" s="19"/>
    </row>
    <row r="103" spans="2:2" x14ac:dyDescent="0.25">
      <c r="B103" s="19"/>
    </row>
    <row r="104" spans="2:2" x14ac:dyDescent="0.25">
      <c r="B104" s="19"/>
    </row>
    <row r="105" spans="2:2" x14ac:dyDescent="0.25">
      <c r="B105" s="19"/>
    </row>
    <row r="106" spans="2:2" x14ac:dyDescent="0.25">
      <c r="B106" s="19"/>
    </row>
    <row r="107" spans="2:2" x14ac:dyDescent="0.25">
      <c r="B107" s="19"/>
    </row>
    <row r="108" spans="2:2" x14ac:dyDescent="0.25">
      <c r="B108" s="19"/>
    </row>
    <row r="109" spans="2:2" x14ac:dyDescent="0.25">
      <c r="B109" s="19"/>
    </row>
    <row r="110" spans="2:2" x14ac:dyDescent="0.25">
      <c r="B110" s="19"/>
    </row>
    <row r="111" spans="2:2" x14ac:dyDescent="0.25">
      <c r="B111" s="19"/>
    </row>
    <row r="112" spans="2:2" x14ac:dyDescent="0.25">
      <c r="B112" s="19"/>
    </row>
    <row r="113" spans="2:2" x14ac:dyDescent="0.25">
      <c r="B113" s="19"/>
    </row>
    <row r="114" spans="2:2" x14ac:dyDescent="0.25">
      <c r="B114" s="19"/>
    </row>
    <row r="115" spans="2:2" x14ac:dyDescent="0.25">
      <c r="B115" s="19"/>
    </row>
    <row r="116" spans="2:2" x14ac:dyDescent="0.25">
      <c r="B116" s="19"/>
    </row>
    <row r="117" spans="2:2" x14ac:dyDescent="0.25">
      <c r="B117" s="19"/>
    </row>
    <row r="118" spans="2:2" x14ac:dyDescent="0.25">
      <c r="B118" s="19"/>
    </row>
    <row r="119" spans="2:2" x14ac:dyDescent="0.25">
      <c r="B119" s="19"/>
    </row>
    <row r="120" spans="2:2" x14ac:dyDescent="0.25">
      <c r="B120" s="19"/>
    </row>
    <row r="121" spans="2:2" x14ac:dyDescent="0.25">
      <c r="B121" s="19"/>
    </row>
    <row r="122" spans="2:2" x14ac:dyDescent="0.25">
      <c r="B122" s="19"/>
    </row>
    <row r="123" spans="2:2" x14ac:dyDescent="0.25">
      <c r="B123" s="19"/>
    </row>
    <row r="124" spans="2:2" x14ac:dyDescent="0.25">
      <c r="B124" s="19"/>
    </row>
    <row r="125" spans="2:2" x14ac:dyDescent="0.25">
      <c r="B125" s="19"/>
    </row>
    <row r="126" spans="2:2" x14ac:dyDescent="0.25">
      <c r="B126" s="19"/>
    </row>
    <row r="127" spans="2:2" x14ac:dyDescent="0.25">
      <c r="B127" s="19"/>
    </row>
    <row r="128" spans="2:2" x14ac:dyDescent="0.25">
      <c r="B128" s="19"/>
    </row>
    <row r="129" spans="2:2" x14ac:dyDescent="0.25">
      <c r="B129" s="19"/>
    </row>
    <row r="130" spans="2:2" x14ac:dyDescent="0.25">
      <c r="B130" s="19"/>
    </row>
    <row r="131" spans="2:2" x14ac:dyDescent="0.25">
      <c r="B131" s="19"/>
    </row>
    <row r="132" spans="2:2" x14ac:dyDescent="0.25">
      <c r="B132" s="19"/>
    </row>
    <row r="133" spans="2:2" x14ac:dyDescent="0.25">
      <c r="B133" s="19"/>
    </row>
    <row r="134" spans="2:2" x14ac:dyDescent="0.25">
      <c r="B134" s="19"/>
    </row>
    <row r="135" spans="2:2" x14ac:dyDescent="0.25">
      <c r="B135" s="19"/>
    </row>
    <row r="136" spans="2:2" x14ac:dyDescent="0.25">
      <c r="B136" s="19"/>
    </row>
    <row r="137" spans="2:2" x14ac:dyDescent="0.25">
      <c r="B137" s="19"/>
    </row>
    <row r="138" spans="2:2" x14ac:dyDescent="0.25">
      <c r="B138" s="19"/>
    </row>
    <row r="139" spans="2:2" x14ac:dyDescent="0.25">
      <c r="B139" s="19"/>
    </row>
    <row r="140" spans="2:2" x14ac:dyDescent="0.25">
      <c r="B140" s="19"/>
    </row>
    <row r="141" spans="2:2" x14ac:dyDescent="0.25">
      <c r="B141" s="19"/>
    </row>
    <row r="142" spans="2:2" x14ac:dyDescent="0.25">
      <c r="B142" s="19"/>
    </row>
    <row r="143" spans="2:2" x14ac:dyDescent="0.25">
      <c r="B143" s="19"/>
    </row>
    <row r="144" spans="2:2" x14ac:dyDescent="0.25">
      <c r="B144" s="19"/>
    </row>
    <row r="145" spans="2:2" x14ac:dyDescent="0.25">
      <c r="B145" s="19"/>
    </row>
    <row r="146" spans="2:2" x14ac:dyDescent="0.25">
      <c r="B146" s="19"/>
    </row>
    <row r="147" spans="2:2" x14ac:dyDescent="0.25">
      <c r="B147" s="19"/>
    </row>
    <row r="148" spans="2:2" x14ac:dyDescent="0.25">
      <c r="B148" s="19"/>
    </row>
    <row r="149" spans="2:2" x14ac:dyDescent="0.25">
      <c r="B149" s="19"/>
    </row>
    <row r="150" spans="2:2" x14ac:dyDescent="0.25">
      <c r="B150" s="19"/>
    </row>
    <row r="151" spans="2:2" x14ac:dyDescent="0.25">
      <c r="B151" s="19"/>
    </row>
    <row r="152" spans="2:2" x14ac:dyDescent="0.25">
      <c r="B152" s="19"/>
    </row>
    <row r="153" spans="2:2" x14ac:dyDescent="0.25">
      <c r="B153" s="19"/>
    </row>
    <row r="154" spans="2:2" x14ac:dyDescent="0.25">
      <c r="B154" s="19"/>
    </row>
    <row r="155" spans="2:2" x14ac:dyDescent="0.25">
      <c r="B155" s="19"/>
    </row>
    <row r="156" spans="2:2" x14ac:dyDescent="0.25">
      <c r="B156" s="19"/>
    </row>
    <row r="157" spans="2:2" x14ac:dyDescent="0.25">
      <c r="B157" s="19"/>
    </row>
    <row r="158" spans="2:2" x14ac:dyDescent="0.25">
      <c r="B158" s="19"/>
    </row>
    <row r="159" spans="2:2" x14ac:dyDescent="0.25">
      <c r="B159" s="19"/>
    </row>
    <row r="160" spans="2:2" x14ac:dyDescent="0.25">
      <c r="B160" s="19"/>
    </row>
    <row r="161" spans="2:2" x14ac:dyDescent="0.25">
      <c r="B161" s="19"/>
    </row>
    <row r="162" spans="2:2" x14ac:dyDescent="0.25">
      <c r="B162" s="19"/>
    </row>
    <row r="163" spans="2:2" x14ac:dyDescent="0.25">
      <c r="B163" s="19"/>
    </row>
    <row r="164" spans="2:2" x14ac:dyDescent="0.25">
      <c r="B164" s="19"/>
    </row>
    <row r="165" spans="2:2" x14ac:dyDescent="0.25">
      <c r="B165" s="19"/>
    </row>
    <row r="166" spans="2:2" x14ac:dyDescent="0.25">
      <c r="B166" s="19"/>
    </row>
    <row r="167" spans="2:2" x14ac:dyDescent="0.25">
      <c r="B167" s="19"/>
    </row>
    <row r="168" spans="2:2" x14ac:dyDescent="0.25">
      <c r="B168" s="19"/>
    </row>
    <row r="169" spans="2:2" x14ac:dyDescent="0.25">
      <c r="B169" s="19"/>
    </row>
    <row r="170" spans="2:2" x14ac:dyDescent="0.25">
      <c r="B170" s="19"/>
    </row>
    <row r="171" spans="2:2" x14ac:dyDescent="0.25">
      <c r="B171" s="19"/>
    </row>
    <row r="172" spans="2:2" x14ac:dyDescent="0.25">
      <c r="B172" s="19"/>
    </row>
    <row r="173" spans="2:2" x14ac:dyDescent="0.25">
      <c r="B173" s="19"/>
    </row>
    <row r="174" spans="2:2" x14ac:dyDescent="0.25">
      <c r="B174" s="19"/>
    </row>
    <row r="175" spans="2:2" x14ac:dyDescent="0.25">
      <c r="B175" s="19"/>
    </row>
    <row r="176" spans="2:2" x14ac:dyDescent="0.25">
      <c r="B176" s="19"/>
    </row>
    <row r="177" spans="2:2" x14ac:dyDescent="0.25">
      <c r="B177" s="19"/>
    </row>
    <row r="178" spans="2:2" x14ac:dyDescent="0.25">
      <c r="B178" s="19"/>
    </row>
    <row r="179" spans="2:2" x14ac:dyDescent="0.25">
      <c r="B179" s="19"/>
    </row>
    <row r="180" spans="2:2" x14ac:dyDescent="0.25">
      <c r="B180" s="19"/>
    </row>
    <row r="181" spans="2:2" x14ac:dyDescent="0.25">
      <c r="B181" s="19"/>
    </row>
    <row r="182" spans="2:2" x14ac:dyDescent="0.25">
      <c r="B182" s="19"/>
    </row>
    <row r="183" spans="2:2" x14ac:dyDescent="0.25">
      <c r="B183" s="19"/>
    </row>
    <row r="184" spans="2:2" x14ac:dyDescent="0.25">
      <c r="B184" s="19"/>
    </row>
    <row r="185" spans="2:2" x14ac:dyDescent="0.25">
      <c r="B185" s="19"/>
    </row>
    <row r="186" spans="2:2" x14ac:dyDescent="0.25">
      <c r="B186" s="19"/>
    </row>
    <row r="187" spans="2:2" x14ac:dyDescent="0.25">
      <c r="B187" s="19"/>
    </row>
    <row r="188" spans="2:2" x14ac:dyDescent="0.25">
      <c r="B188" s="19"/>
    </row>
    <row r="189" spans="2:2" x14ac:dyDescent="0.25">
      <c r="B189" s="19"/>
    </row>
    <row r="190" spans="2:2" x14ac:dyDescent="0.25">
      <c r="B190" s="19"/>
    </row>
    <row r="191" spans="2:2" x14ac:dyDescent="0.25">
      <c r="B191" s="19"/>
    </row>
    <row r="192" spans="2:2" x14ac:dyDescent="0.25">
      <c r="B192" s="19"/>
    </row>
    <row r="193" spans="2:2" x14ac:dyDescent="0.25">
      <c r="B193" s="19"/>
    </row>
    <row r="194" spans="2:2" x14ac:dyDescent="0.25">
      <c r="B194" s="19"/>
    </row>
    <row r="195" spans="2:2" x14ac:dyDescent="0.25">
      <c r="B195" s="19"/>
    </row>
    <row r="196" spans="2:2" x14ac:dyDescent="0.25">
      <c r="B196" s="19"/>
    </row>
    <row r="197" spans="2:2" x14ac:dyDescent="0.25">
      <c r="B197" s="19"/>
    </row>
    <row r="198" spans="2:2" x14ac:dyDescent="0.25">
      <c r="B198" s="19"/>
    </row>
    <row r="199" spans="2:2" x14ac:dyDescent="0.25">
      <c r="B199" s="19"/>
    </row>
    <row r="200" spans="2:2" x14ac:dyDescent="0.25">
      <c r="B200" s="19"/>
    </row>
    <row r="201" spans="2:2" x14ac:dyDescent="0.25">
      <c r="B201" s="19"/>
    </row>
    <row r="202" spans="2:2" x14ac:dyDescent="0.25">
      <c r="B202" s="19"/>
    </row>
    <row r="203" spans="2:2" x14ac:dyDescent="0.25">
      <c r="B203" s="19"/>
    </row>
    <row r="204" spans="2:2" x14ac:dyDescent="0.25">
      <c r="B204" s="19"/>
    </row>
    <row r="205" spans="2:2" x14ac:dyDescent="0.25">
      <c r="B205" s="19"/>
    </row>
    <row r="206" spans="2:2" x14ac:dyDescent="0.25">
      <c r="B206" s="19"/>
    </row>
    <row r="207" spans="2:2" x14ac:dyDescent="0.25">
      <c r="B207" s="19"/>
    </row>
    <row r="208" spans="2:2" x14ac:dyDescent="0.25">
      <c r="B208" s="19"/>
    </row>
    <row r="209" spans="2:2" x14ac:dyDescent="0.25">
      <c r="B209" s="19"/>
    </row>
    <row r="210" spans="2:2" x14ac:dyDescent="0.25">
      <c r="B210" s="19"/>
    </row>
    <row r="211" spans="2:2" x14ac:dyDescent="0.25">
      <c r="B211" s="19"/>
    </row>
    <row r="212" spans="2:2" x14ac:dyDescent="0.25">
      <c r="B212" s="19"/>
    </row>
    <row r="213" spans="2:2" x14ac:dyDescent="0.25">
      <c r="B213" s="19"/>
    </row>
    <row r="214" spans="2:2" x14ac:dyDescent="0.25">
      <c r="B214" s="19"/>
    </row>
    <row r="215" spans="2:2" x14ac:dyDescent="0.25">
      <c r="B215" s="19"/>
    </row>
    <row r="216" spans="2:2" x14ac:dyDescent="0.25">
      <c r="B216" s="19"/>
    </row>
    <row r="217" spans="2:2" x14ac:dyDescent="0.25">
      <c r="B217" s="19"/>
    </row>
    <row r="218" spans="2:2" x14ac:dyDescent="0.25">
      <c r="B218" s="19"/>
    </row>
    <row r="219" spans="2:2" x14ac:dyDescent="0.25">
      <c r="B219" s="19"/>
    </row>
    <row r="220" spans="2:2" x14ac:dyDescent="0.25">
      <c r="B220" s="19"/>
    </row>
    <row r="221" spans="2:2" x14ac:dyDescent="0.25">
      <c r="B221" s="19"/>
    </row>
    <row r="222" spans="2:2" x14ac:dyDescent="0.25">
      <c r="B222" s="19"/>
    </row>
    <row r="223" spans="2:2" x14ac:dyDescent="0.25">
      <c r="B223" s="19"/>
    </row>
    <row r="224" spans="2:2" x14ac:dyDescent="0.25">
      <c r="B224" s="19"/>
    </row>
    <row r="225" spans="2:2" x14ac:dyDescent="0.25">
      <c r="B225" s="19"/>
    </row>
    <row r="226" spans="2:2" x14ac:dyDescent="0.25">
      <c r="B226" s="19"/>
    </row>
    <row r="227" spans="2:2" x14ac:dyDescent="0.25">
      <c r="B227" s="19"/>
    </row>
    <row r="228" spans="2:2" x14ac:dyDescent="0.25">
      <c r="B228" s="19"/>
    </row>
    <row r="229" spans="2:2" x14ac:dyDescent="0.25">
      <c r="B229" s="19"/>
    </row>
    <row r="230" spans="2:2" x14ac:dyDescent="0.25">
      <c r="B230" s="19"/>
    </row>
    <row r="231" spans="2:2" x14ac:dyDescent="0.25">
      <c r="B231" s="19"/>
    </row>
    <row r="232" spans="2:2" x14ac:dyDescent="0.25">
      <c r="B232" s="19"/>
    </row>
    <row r="233" spans="2:2" x14ac:dyDescent="0.25">
      <c r="B233" s="19"/>
    </row>
    <row r="234" spans="2:2" x14ac:dyDescent="0.25">
      <c r="B234" s="19"/>
    </row>
    <row r="235" spans="2:2" x14ac:dyDescent="0.25">
      <c r="B235" s="19"/>
    </row>
    <row r="236" spans="2:2" x14ac:dyDescent="0.25">
      <c r="B236" s="19"/>
    </row>
    <row r="237" spans="2:2" x14ac:dyDescent="0.25">
      <c r="B237" s="19"/>
    </row>
    <row r="238" spans="2:2" x14ac:dyDescent="0.25">
      <c r="B238" s="19"/>
    </row>
    <row r="239" spans="2:2" x14ac:dyDescent="0.25">
      <c r="B239" s="19"/>
    </row>
    <row r="240" spans="2:2" x14ac:dyDescent="0.25">
      <c r="B240" s="19"/>
    </row>
    <row r="241" spans="2:2" x14ac:dyDescent="0.25">
      <c r="B241" s="19"/>
    </row>
    <row r="242" spans="2:2" x14ac:dyDescent="0.25">
      <c r="B242" s="19"/>
    </row>
    <row r="243" spans="2:2" x14ac:dyDescent="0.25">
      <c r="B243" s="19"/>
    </row>
    <row r="244" spans="2:2" x14ac:dyDescent="0.25">
      <c r="B244" s="19"/>
    </row>
    <row r="245" spans="2:2" x14ac:dyDescent="0.25">
      <c r="B245" s="19"/>
    </row>
    <row r="246" spans="2:2" x14ac:dyDescent="0.25">
      <c r="B246" s="19"/>
    </row>
    <row r="247" spans="2:2" x14ac:dyDescent="0.25">
      <c r="B247" s="19"/>
    </row>
    <row r="248" spans="2:2" x14ac:dyDescent="0.25">
      <c r="B248" s="19"/>
    </row>
    <row r="249" spans="2:2" x14ac:dyDescent="0.25">
      <c r="B249" s="19"/>
    </row>
    <row r="250" spans="2:2" x14ac:dyDescent="0.25">
      <c r="B250" s="19"/>
    </row>
    <row r="251" spans="2:2" x14ac:dyDescent="0.25">
      <c r="B251" s="19"/>
    </row>
    <row r="252" spans="2:2" x14ac:dyDescent="0.25">
      <c r="B252" s="19"/>
    </row>
    <row r="253" spans="2:2" x14ac:dyDescent="0.25">
      <c r="B253" s="19"/>
    </row>
    <row r="254" spans="2:2" x14ac:dyDescent="0.25">
      <c r="B254" s="19"/>
    </row>
    <row r="255" spans="2:2" x14ac:dyDescent="0.25">
      <c r="B255" s="19"/>
    </row>
    <row r="256" spans="2:2" x14ac:dyDescent="0.25">
      <c r="B256" s="19"/>
    </row>
    <row r="257" spans="2:2" x14ac:dyDescent="0.25">
      <c r="B257" s="19"/>
    </row>
    <row r="258" spans="2:2" x14ac:dyDescent="0.25">
      <c r="B258" s="19"/>
    </row>
    <row r="259" spans="2:2" x14ac:dyDescent="0.25">
      <c r="B259" s="19"/>
    </row>
    <row r="260" spans="2:2" x14ac:dyDescent="0.25">
      <c r="B260" s="19"/>
    </row>
    <row r="261" spans="2:2" x14ac:dyDescent="0.25">
      <c r="B261" s="19"/>
    </row>
    <row r="262" spans="2:2" x14ac:dyDescent="0.25">
      <c r="B262" s="19"/>
    </row>
    <row r="263" spans="2:2" x14ac:dyDescent="0.25">
      <c r="B263" s="19"/>
    </row>
    <row r="264" spans="2:2" x14ac:dyDescent="0.25">
      <c r="B264" s="19"/>
    </row>
    <row r="265" spans="2:2" x14ac:dyDescent="0.25">
      <c r="B265" s="19"/>
    </row>
    <row r="266" spans="2:2" x14ac:dyDescent="0.25">
      <c r="B266" s="19"/>
    </row>
    <row r="267" spans="2:2" x14ac:dyDescent="0.25">
      <c r="B267" s="19"/>
    </row>
    <row r="268" spans="2:2" x14ac:dyDescent="0.25">
      <c r="B268" s="19"/>
    </row>
    <row r="269" spans="2:2" x14ac:dyDescent="0.25">
      <c r="B269" s="19"/>
    </row>
    <row r="270" spans="2:2" x14ac:dyDescent="0.25">
      <c r="B270" s="19"/>
    </row>
    <row r="271" spans="2:2" x14ac:dyDescent="0.25">
      <c r="B271" s="19"/>
    </row>
    <row r="272" spans="2:2" x14ac:dyDescent="0.25">
      <c r="B272" s="19"/>
    </row>
    <row r="273" spans="2:2" x14ac:dyDescent="0.25">
      <c r="B273" s="19"/>
    </row>
    <row r="274" spans="2:2" x14ac:dyDescent="0.25">
      <c r="B274" s="19"/>
    </row>
    <row r="275" spans="2:2" x14ac:dyDescent="0.25">
      <c r="B275" s="19"/>
    </row>
    <row r="276" spans="2:2" x14ac:dyDescent="0.25">
      <c r="B276" s="19"/>
    </row>
    <row r="277" spans="2:2" x14ac:dyDescent="0.25">
      <c r="B277" s="19"/>
    </row>
    <row r="278" spans="2:2" x14ac:dyDescent="0.25">
      <c r="B278" s="19"/>
    </row>
    <row r="279" spans="2:2" x14ac:dyDescent="0.25">
      <c r="B279" s="19"/>
    </row>
    <row r="280" spans="2:2" x14ac:dyDescent="0.25">
      <c r="B280" s="19"/>
    </row>
    <row r="281" spans="2:2" x14ac:dyDescent="0.25">
      <c r="B281" s="19"/>
    </row>
    <row r="282" spans="2:2" x14ac:dyDescent="0.25">
      <c r="B282" s="19"/>
    </row>
    <row r="283" spans="2:2" x14ac:dyDescent="0.25">
      <c r="B283" s="19"/>
    </row>
    <row r="284" spans="2:2" x14ac:dyDescent="0.25">
      <c r="B284" s="19"/>
    </row>
    <row r="285" spans="2:2" x14ac:dyDescent="0.25">
      <c r="B285" s="19"/>
    </row>
    <row r="286" spans="2:2" x14ac:dyDescent="0.25">
      <c r="B286" s="19"/>
    </row>
    <row r="287" spans="2:2" x14ac:dyDescent="0.25">
      <c r="B287" s="19"/>
    </row>
    <row r="288" spans="2:2" x14ac:dyDescent="0.25">
      <c r="B288" s="19"/>
    </row>
    <row r="289" spans="2:2" x14ac:dyDescent="0.25">
      <c r="B289" s="19"/>
    </row>
    <row r="290" spans="2:2" x14ac:dyDescent="0.25">
      <c r="B290" s="19"/>
    </row>
    <row r="291" spans="2:2" x14ac:dyDescent="0.25">
      <c r="B291" s="19"/>
    </row>
    <row r="292" spans="2:2" x14ac:dyDescent="0.25">
      <c r="B292" s="19"/>
    </row>
    <row r="293" spans="2:2" x14ac:dyDescent="0.25">
      <c r="B293" s="19"/>
    </row>
    <row r="294" spans="2:2" x14ac:dyDescent="0.25">
      <c r="B294" s="19"/>
    </row>
    <row r="295" spans="2:2" x14ac:dyDescent="0.25">
      <c r="B295" s="19"/>
    </row>
    <row r="296" spans="2:2" x14ac:dyDescent="0.25">
      <c r="B296" s="19"/>
    </row>
    <row r="297" spans="2:2" x14ac:dyDescent="0.25">
      <c r="B297" s="19"/>
    </row>
    <row r="298" spans="2:2" x14ac:dyDescent="0.25">
      <c r="B298" s="19"/>
    </row>
    <row r="299" spans="2:2" x14ac:dyDescent="0.25">
      <c r="B299" s="19"/>
    </row>
    <row r="300" spans="2:2" x14ac:dyDescent="0.25">
      <c r="B300" s="19"/>
    </row>
  </sheetData>
  <conditionalFormatting sqref="C2:C1048576">
    <cfRule type="dataBar" priority="1">
      <dataBar showValue="0">
        <cfvo type="num" val="0"/>
        <cfvo type="num" val="1"/>
        <color theme="4"/>
      </dataBar>
      <extLst>
        <ext xmlns:x14="http://schemas.microsoft.com/office/spreadsheetml/2009/9/main" uri="{B025F937-C7B1-47D3-B67F-A62EFF666E3E}">
          <x14:id>{35079F78-72F0-403B-99F1-AFBC28EFC04C}</x14:id>
        </ext>
      </extLst>
    </cfRule>
  </conditionalFormatting>
  <dataValidations count="1">
    <dataValidation type="list" allowBlank="1" showInputMessage="1" showErrorMessage="1" sqref="C2:C1048576" xr:uid="{B871C0FF-EC80-4623-B8B4-3D33FF1125E8}">
      <formula1>"0%,25%,50%,75%,100%"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5079F78-72F0-403B-99F1-AFBC28EFC04C}">
            <x14:dataBar minLength="0" maxLength="100" border="1" gradient="0">
              <x14:cfvo type="num">
                <xm:f>0</xm:f>
              </x14:cfvo>
              <x14:cfvo type="num">
                <xm:f>1</xm:f>
              </x14:cfvo>
              <x14:borderColor theme="0" tint="-0.249977111117893"/>
              <x14:negativeFillColor rgb="FFFF0000"/>
              <x14:axisColor rgb="FF000000"/>
            </x14:dataBar>
          </x14:cfRule>
          <xm:sqref>C2:C1048576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4"/>
  <sheetViews>
    <sheetView workbookViewId="0">
      <selection activeCell="B2" sqref="B2:C2"/>
    </sheetView>
  </sheetViews>
  <sheetFormatPr defaultRowHeight="15" x14ac:dyDescent="0.25"/>
  <cols>
    <col min="1" max="1" width="1.28515625" style="1" customWidth="1"/>
    <col min="2" max="8" width="21.42578125" style="1" customWidth="1"/>
    <col min="9" max="9" width="9.140625" style="1"/>
    <col min="10" max="11" width="10.7109375" style="1" bestFit="1" customWidth="1"/>
    <col min="12" max="16384" width="9.140625" style="1"/>
  </cols>
  <sheetData>
    <row r="1" spans="2:10" ht="6.75" customHeight="1" x14ac:dyDescent="0.25"/>
    <row r="2" spans="2:10" ht="48" customHeight="1" x14ac:dyDescent="0.25">
      <c r="B2" s="25">
        <f>DATEVALUE("1-1-"&amp;Instellingen!B1)</f>
        <v>46023</v>
      </c>
      <c r="C2" s="25"/>
      <c r="D2" s="3"/>
      <c r="E2" s="3"/>
      <c r="J2" s="2"/>
    </row>
    <row r="4" spans="2:10" ht="27" customHeight="1" x14ac:dyDescent="0.25">
      <c r="B4" s="5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9" t="s">
        <v>6</v>
      </c>
    </row>
    <row r="5" spans="2:10" ht="18.75" x14ac:dyDescent="0.3">
      <c r="B5" s="6">
        <f>B2-(WEEKDAY(B2,2)-1)</f>
        <v>46020</v>
      </c>
      <c r="C5" s="6">
        <f>B5+1</f>
        <v>46021</v>
      </c>
      <c r="D5" s="6">
        <f t="shared" ref="D5:G5" si="0">C5+1</f>
        <v>46022</v>
      </c>
      <c r="E5" s="6">
        <f t="shared" si="0"/>
        <v>46023</v>
      </c>
      <c r="F5" s="6">
        <f t="shared" si="0"/>
        <v>46024</v>
      </c>
      <c r="G5" s="8">
        <f t="shared" si="0"/>
        <v>46025</v>
      </c>
      <c r="H5" s="8">
        <f>G5+1</f>
        <v>46026</v>
      </c>
    </row>
    <row r="6" spans="2:10" x14ac:dyDescent="0.25">
      <c r="B6" s="20" t="str" cm="1">
        <f t="array" ref="B6:B9">IFERROR(INDEX(_xlfn._xlws.FILTER(_xlfn._TRO_ALL('To-do'!$A:$A),_xlfn._TRO_ALL('To-do'!$B:$B)=Januari!B5,""),_xlfn.SEQUENCE(4)),"")</f>
        <v/>
      </c>
      <c r="C6" s="20" t="str" cm="1">
        <f t="array" ref="C6:C9">IFERROR(INDEX(_xlfn._xlws.FILTER(_xlfn._TRO_ALL('To-do'!$A:$A),_xlfn._TRO_ALL('To-do'!$B:$B)=Januari!C5,""),_xlfn.SEQUENCE(4)),"")</f>
        <v/>
      </c>
      <c r="D6" s="20" t="str" cm="1">
        <f t="array" ref="D6:D9">IFERROR(INDEX(_xlfn._xlws.FILTER(_xlfn._TRO_ALL('To-do'!$A:$A),_xlfn._TRO_ALL('To-do'!$B:$B)=Januari!D5,""),_xlfn.SEQUENCE(4)),"")</f>
        <v/>
      </c>
      <c r="E6" s="20" t="str" cm="1">
        <f t="array" ref="E6:E9">IFERROR(INDEX(_xlfn._xlws.FILTER(_xlfn._TRO_ALL('To-do'!$A:$A),_xlfn._TRO_ALL('To-do'!$B:$B)=Januari!E5,""),_xlfn.SEQUENCE(4)),"")</f>
        <v>Voorbeeld 1</v>
      </c>
      <c r="F6" s="20" t="str" cm="1">
        <f t="array" ref="F6:F9">IFERROR(INDEX(_xlfn._xlws.FILTER(_xlfn._TRO_ALL('To-do'!$A:$A),_xlfn._TRO_ALL('To-do'!$B:$B)=Januari!F5,""),_xlfn.SEQUENCE(4)),"")</f>
        <v/>
      </c>
      <c r="G6" s="21" t="str" cm="1">
        <f t="array" ref="G6:G9">IFERROR(INDEX(_xlfn._xlws.FILTER(_xlfn._TRO_ALL('To-do'!$A:$A),_xlfn._TRO_ALL('To-do'!$B:$B)=Januari!G5,""),_xlfn.SEQUENCE(4)),"")</f>
        <v/>
      </c>
      <c r="H6" s="21" t="str" cm="1">
        <f t="array" ref="H6:H9">IFERROR(INDEX(_xlfn._xlws.FILTER(_xlfn._TRO_ALL('To-do'!$A:$A),_xlfn._TRO_ALL('To-do'!$B:$B)=Januari!H5,""),_xlfn.SEQUENCE(4)),"")</f>
        <v/>
      </c>
    </row>
    <row r="7" spans="2:10" x14ac:dyDescent="0.25">
      <c r="B7" s="20" t="str">
        <v/>
      </c>
      <c r="C7" s="20" t="str">
        <v/>
      </c>
      <c r="D7" s="20" t="str">
        <v/>
      </c>
      <c r="E7" s="20" t="str">
        <v/>
      </c>
      <c r="F7" s="20" t="str">
        <v/>
      </c>
      <c r="G7" s="21" t="str">
        <v/>
      </c>
      <c r="H7" s="21" t="str">
        <v/>
      </c>
    </row>
    <row r="8" spans="2:10" x14ac:dyDescent="0.25">
      <c r="B8" s="20" t="str">
        <v/>
      </c>
      <c r="C8" s="20" t="str">
        <v/>
      </c>
      <c r="D8" s="20" t="str">
        <v/>
      </c>
      <c r="E8" s="20" t="str">
        <v/>
      </c>
      <c r="F8" s="20" t="str">
        <v/>
      </c>
      <c r="G8" s="21" t="str">
        <v/>
      </c>
      <c r="H8" s="21" t="str">
        <v/>
      </c>
    </row>
    <row r="9" spans="2:10" x14ac:dyDescent="0.25">
      <c r="B9" s="20" t="str">
        <v/>
      </c>
      <c r="C9" s="20" t="str">
        <v/>
      </c>
      <c r="D9" s="20" t="str">
        <v/>
      </c>
      <c r="E9" s="20" t="str">
        <v/>
      </c>
      <c r="F9" s="20" t="str">
        <v/>
      </c>
      <c r="G9" s="21" t="str">
        <v/>
      </c>
      <c r="H9" s="21" t="str">
        <v/>
      </c>
    </row>
    <row r="10" spans="2:10" ht="18.75" x14ac:dyDescent="0.3">
      <c r="B10" s="6">
        <f>H5+1</f>
        <v>46027</v>
      </c>
      <c r="C10" s="6">
        <f>B10+1</f>
        <v>46028</v>
      </c>
      <c r="D10" s="6">
        <f t="shared" ref="D10" si="1">C10+1</f>
        <v>46029</v>
      </c>
      <c r="E10" s="6">
        <f t="shared" ref="E10" si="2">D10+1</f>
        <v>46030</v>
      </c>
      <c r="F10" s="6">
        <f t="shared" ref="F10" si="3">E10+1</f>
        <v>46031</v>
      </c>
      <c r="G10" s="8">
        <f t="shared" ref="G10" si="4">F10+1</f>
        <v>46032</v>
      </c>
      <c r="H10" s="8">
        <f>G10+1</f>
        <v>46033</v>
      </c>
    </row>
    <row r="11" spans="2:10" x14ac:dyDescent="0.25">
      <c r="B11" s="20" t="str" cm="1">
        <f t="array" ref="B11:B14">IFERROR(INDEX(_xlfn._xlws.FILTER(_xlfn._TRO_ALL('To-do'!$A:$A),_xlfn._TRO_ALL('To-do'!$B:$B)=Januari!B10,""),_xlfn.SEQUENCE(4)),"")</f>
        <v/>
      </c>
      <c r="C11" s="20" t="str" cm="1">
        <f t="array" ref="C11:C14">IFERROR(INDEX(_xlfn._xlws.FILTER(_xlfn._TRO_ALL('To-do'!$A:$A),_xlfn._TRO_ALL('To-do'!$B:$B)=Januari!C10,""),_xlfn.SEQUENCE(4)),"")</f>
        <v/>
      </c>
      <c r="D11" s="20" t="str" cm="1">
        <f t="array" ref="D11:D14">IFERROR(INDEX(_xlfn._xlws.FILTER(_xlfn._TRO_ALL('To-do'!$A:$A),_xlfn._TRO_ALL('To-do'!$B:$B)=Januari!D10,""),_xlfn.SEQUENCE(4)),"")</f>
        <v/>
      </c>
      <c r="E11" s="20" t="str" cm="1">
        <f t="array" ref="E11:E14">IFERROR(INDEX(_xlfn._xlws.FILTER(_xlfn._TRO_ALL('To-do'!$A:$A),_xlfn._TRO_ALL('To-do'!$B:$B)=Januari!E10,""),_xlfn.SEQUENCE(4)),"")</f>
        <v/>
      </c>
      <c r="F11" s="20" t="str" cm="1">
        <f t="array" ref="F11:F14">IFERROR(INDEX(_xlfn._xlws.FILTER(_xlfn._TRO_ALL('To-do'!$A:$A),_xlfn._TRO_ALL('To-do'!$B:$B)=Januari!F10,""),_xlfn.SEQUENCE(4)),"")</f>
        <v/>
      </c>
      <c r="G11" s="21" t="str" cm="1">
        <f t="array" ref="G11:G14">IFERROR(INDEX(_xlfn._xlws.FILTER(_xlfn._TRO_ALL('To-do'!$A:$A),_xlfn._TRO_ALL('To-do'!$B:$B)=Januari!G10,""),_xlfn.SEQUENCE(4)),"")</f>
        <v/>
      </c>
      <c r="H11" s="21" t="str" cm="1">
        <f t="array" ref="H11:H14">IFERROR(INDEX(_xlfn._xlws.FILTER(_xlfn._TRO_ALL('To-do'!$A:$A),_xlfn._TRO_ALL('To-do'!$B:$B)=Januari!H10,""),_xlfn.SEQUENCE(4)),"")</f>
        <v/>
      </c>
    </row>
    <row r="12" spans="2:10" x14ac:dyDescent="0.25">
      <c r="B12" s="20" t="str">
        <v/>
      </c>
      <c r="C12" s="20" t="str">
        <v/>
      </c>
      <c r="D12" s="20" t="str">
        <v/>
      </c>
      <c r="E12" s="20" t="str">
        <v/>
      </c>
      <c r="F12" s="20" t="str">
        <v/>
      </c>
      <c r="G12" s="21" t="str">
        <v/>
      </c>
      <c r="H12" s="21" t="str">
        <v/>
      </c>
    </row>
    <row r="13" spans="2:10" x14ac:dyDescent="0.25">
      <c r="B13" s="20" t="str">
        <v/>
      </c>
      <c r="C13" s="20" t="str">
        <v/>
      </c>
      <c r="D13" s="20" t="str">
        <v/>
      </c>
      <c r="E13" s="20" t="str">
        <v/>
      </c>
      <c r="F13" s="20" t="str">
        <v/>
      </c>
      <c r="G13" s="21" t="str">
        <v/>
      </c>
      <c r="H13" s="21" t="str">
        <v/>
      </c>
    </row>
    <row r="14" spans="2:10" x14ac:dyDescent="0.25">
      <c r="B14" s="20" t="str">
        <v/>
      </c>
      <c r="C14" s="20" t="str">
        <v/>
      </c>
      <c r="D14" s="20" t="str">
        <v/>
      </c>
      <c r="E14" s="20" t="str">
        <v/>
      </c>
      <c r="F14" s="20" t="str">
        <v/>
      </c>
      <c r="G14" s="21" t="str">
        <v/>
      </c>
      <c r="H14" s="21" t="str">
        <v/>
      </c>
    </row>
    <row r="15" spans="2:10" ht="18.75" x14ac:dyDescent="0.3">
      <c r="B15" s="6">
        <f>H10+1</f>
        <v>46034</v>
      </c>
      <c r="C15" s="6">
        <f>B15+1</f>
        <v>46035</v>
      </c>
      <c r="D15" s="6">
        <f t="shared" ref="D15" si="5">C15+1</f>
        <v>46036</v>
      </c>
      <c r="E15" s="6">
        <f t="shared" ref="E15" si="6">D15+1</f>
        <v>46037</v>
      </c>
      <c r="F15" s="6">
        <f t="shared" ref="F15" si="7">E15+1</f>
        <v>46038</v>
      </c>
      <c r="G15" s="8">
        <f t="shared" ref="G15" si="8">F15+1</f>
        <v>46039</v>
      </c>
      <c r="H15" s="8">
        <f>G15+1</f>
        <v>46040</v>
      </c>
    </row>
    <row r="16" spans="2:10" x14ac:dyDescent="0.25">
      <c r="B16" s="20" t="str" cm="1">
        <f t="array" ref="B16:B19">IFERROR(INDEX(_xlfn._xlws.FILTER(_xlfn._TRO_ALL('To-do'!$A:$A),_xlfn._TRO_ALL('To-do'!$B:$B)=Januari!B15,""),_xlfn.SEQUENCE(4)),"")</f>
        <v/>
      </c>
      <c r="C16" s="20" t="str" cm="1">
        <f t="array" ref="C16:C19">IFERROR(INDEX(_xlfn._xlws.FILTER(_xlfn._TRO_ALL('To-do'!$A:$A),_xlfn._TRO_ALL('To-do'!$B:$B)=Januari!C15,""),_xlfn.SEQUENCE(4)),"")</f>
        <v/>
      </c>
      <c r="D16" s="20" t="str" cm="1">
        <f t="array" ref="D16:D19">IFERROR(INDEX(_xlfn._xlws.FILTER(_xlfn._TRO_ALL('To-do'!$A:$A),_xlfn._TRO_ALL('To-do'!$B:$B)=Januari!D15,""),_xlfn.SEQUENCE(4)),"")</f>
        <v/>
      </c>
      <c r="E16" s="20" t="str" cm="1">
        <f t="array" ref="E16:E19">IFERROR(INDEX(_xlfn._xlws.FILTER(_xlfn._TRO_ALL('To-do'!$A:$A),_xlfn._TRO_ALL('To-do'!$B:$B)=Januari!E15,""),_xlfn.SEQUENCE(4)),"")</f>
        <v/>
      </c>
      <c r="F16" s="20" t="str" cm="1">
        <f t="array" ref="F16:F19">IFERROR(INDEX(_xlfn._xlws.FILTER(_xlfn._TRO_ALL('To-do'!$A:$A),_xlfn._TRO_ALL('To-do'!$B:$B)=Januari!F15,""),_xlfn.SEQUENCE(4)),"")</f>
        <v/>
      </c>
      <c r="G16" s="21" t="str" cm="1">
        <f t="array" ref="G16:G19">IFERROR(INDEX(_xlfn._xlws.FILTER(_xlfn._TRO_ALL('To-do'!$A:$A),_xlfn._TRO_ALL('To-do'!$B:$B)=Januari!G15,""),_xlfn.SEQUENCE(4)),"")</f>
        <v/>
      </c>
      <c r="H16" s="21" t="str" cm="1">
        <f t="array" ref="H16:H19">IFERROR(INDEX(_xlfn._xlws.FILTER(_xlfn._TRO_ALL('To-do'!$A:$A),_xlfn._TRO_ALL('To-do'!$B:$B)=Januari!H15,""),_xlfn.SEQUENCE(4)),"")</f>
        <v/>
      </c>
    </row>
    <row r="17" spans="2:8" x14ac:dyDescent="0.25">
      <c r="B17" s="20" t="str">
        <v/>
      </c>
      <c r="C17" s="20" t="str">
        <v/>
      </c>
      <c r="D17" s="20" t="str">
        <v/>
      </c>
      <c r="E17" s="20" t="str">
        <v/>
      </c>
      <c r="F17" s="20" t="str">
        <v/>
      </c>
      <c r="G17" s="21" t="str">
        <v/>
      </c>
      <c r="H17" s="21" t="str">
        <v/>
      </c>
    </row>
    <row r="18" spans="2:8" x14ac:dyDescent="0.25">
      <c r="B18" s="20" t="str">
        <v/>
      </c>
      <c r="C18" s="20" t="str">
        <v/>
      </c>
      <c r="D18" s="20" t="str">
        <v/>
      </c>
      <c r="E18" s="20" t="str">
        <v/>
      </c>
      <c r="F18" s="20" t="str">
        <v/>
      </c>
      <c r="G18" s="21" t="str">
        <v/>
      </c>
      <c r="H18" s="21" t="str">
        <v/>
      </c>
    </row>
    <row r="19" spans="2:8" x14ac:dyDescent="0.25">
      <c r="B19" s="20" t="str">
        <v/>
      </c>
      <c r="C19" s="20" t="str">
        <v/>
      </c>
      <c r="D19" s="20" t="str">
        <v/>
      </c>
      <c r="E19" s="20" t="str">
        <v/>
      </c>
      <c r="F19" s="20" t="str">
        <v/>
      </c>
      <c r="G19" s="21" t="str">
        <v/>
      </c>
      <c r="H19" s="21" t="str">
        <v/>
      </c>
    </row>
    <row r="20" spans="2:8" ht="18.75" x14ac:dyDescent="0.3">
      <c r="B20" s="6">
        <f>H15+1</f>
        <v>46041</v>
      </c>
      <c r="C20" s="6">
        <f>B20+1</f>
        <v>46042</v>
      </c>
      <c r="D20" s="6">
        <f t="shared" ref="D20" si="9">C20+1</f>
        <v>46043</v>
      </c>
      <c r="E20" s="6">
        <f t="shared" ref="E20" si="10">D20+1</f>
        <v>46044</v>
      </c>
      <c r="F20" s="10">
        <f t="shared" ref="F20" si="11">E20+1</f>
        <v>46045</v>
      </c>
      <c r="G20" s="8">
        <f t="shared" ref="G20" si="12">F20+1</f>
        <v>46046</v>
      </c>
      <c r="H20" s="8">
        <f>G20+1</f>
        <v>46047</v>
      </c>
    </row>
    <row r="21" spans="2:8" x14ac:dyDescent="0.25">
      <c r="B21" s="20" t="str" cm="1">
        <f t="array" ref="B21:B24">IFERROR(INDEX(_xlfn._xlws.FILTER(_xlfn._TRO_ALL('To-do'!$A:$A),_xlfn._TRO_ALL('To-do'!$B:$B)=Januari!B20,""),_xlfn.SEQUENCE(4)),"")</f>
        <v/>
      </c>
      <c r="C21" s="20" t="str" cm="1">
        <f t="array" ref="C21:C24">IFERROR(INDEX(_xlfn._xlws.FILTER(_xlfn._TRO_ALL('To-do'!$A:$A),_xlfn._TRO_ALL('To-do'!$B:$B)=Januari!C20,""),_xlfn.SEQUENCE(4)),"")</f>
        <v/>
      </c>
      <c r="D21" s="20" t="str" cm="1">
        <f t="array" ref="D21:D24">IFERROR(INDEX(_xlfn._xlws.FILTER(_xlfn._TRO_ALL('To-do'!$A:$A),_xlfn._TRO_ALL('To-do'!$B:$B)=Januari!D20,""),_xlfn.SEQUENCE(4)),"")</f>
        <v/>
      </c>
      <c r="E21" s="20" t="str" cm="1">
        <f t="array" ref="E21:E24">IFERROR(INDEX(_xlfn._xlws.FILTER(_xlfn._TRO_ALL('To-do'!$A:$A),_xlfn._TRO_ALL('To-do'!$B:$B)=Januari!E20,""),_xlfn.SEQUENCE(4)),"")</f>
        <v/>
      </c>
      <c r="F21" s="20" t="str" cm="1">
        <f t="array" ref="F21:F24">IFERROR(INDEX(_xlfn._xlws.FILTER(_xlfn._TRO_ALL('To-do'!$A:$A),_xlfn._TRO_ALL('To-do'!$B:$B)=Januari!F20,""),_xlfn.SEQUENCE(4)),"")</f>
        <v/>
      </c>
      <c r="G21" s="21" t="str" cm="1">
        <f t="array" ref="G21:G24">IFERROR(INDEX(_xlfn._xlws.FILTER(_xlfn._TRO_ALL('To-do'!$A:$A),_xlfn._TRO_ALL('To-do'!$B:$B)=Januari!G20,""),_xlfn.SEQUENCE(4)),"")</f>
        <v/>
      </c>
      <c r="H21" s="21" t="str" cm="1">
        <f t="array" ref="H21:H24">IFERROR(INDEX(_xlfn._xlws.FILTER(_xlfn._TRO_ALL('To-do'!$A:$A),_xlfn._TRO_ALL('To-do'!$B:$B)=Januari!H20,""),_xlfn.SEQUENCE(4)),"")</f>
        <v/>
      </c>
    </row>
    <row r="22" spans="2:8" x14ac:dyDescent="0.25">
      <c r="B22" s="20" t="str">
        <v/>
      </c>
      <c r="C22" s="20" t="str">
        <v/>
      </c>
      <c r="D22" s="20" t="str">
        <v/>
      </c>
      <c r="E22" s="20" t="str">
        <v/>
      </c>
      <c r="F22" s="20" t="str">
        <v/>
      </c>
      <c r="G22" s="21" t="str">
        <v/>
      </c>
      <c r="H22" s="21" t="str">
        <v/>
      </c>
    </row>
    <row r="23" spans="2:8" x14ac:dyDescent="0.25">
      <c r="B23" s="20" t="str">
        <v/>
      </c>
      <c r="C23" s="20" t="str">
        <v/>
      </c>
      <c r="D23" s="20" t="str">
        <v/>
      </c>
      <c r="E23" s="20" t="str">
        <v/>
      </c>
      <c r="F23" s="20" t="str">
        <v/>
      </c>
      <c r="G23" s="21" t="str">
        <v/>
      </c>
      <c r="H23" s="21" t="str">
        <v/>
      </c>
    </row>
    <row r="24" spans="2:8" x14ac:dyDescent="0.25">
      <c r="B24" s="20" t="str">
        <v/>
      </c>
      <c r="C24" s="20" t="str">
        <v/>
      </c>
      <c r="D24" s="20" t="str">
        <v/>
      </c>
      <c r="E24" s="20" t="str">
        <v/>
      </c>
      <c r="F24" s="20" t="str">
        <v/>
      </c>
      <c r="G24" s="21" t="str">
        <v/>
      </c>
      <c r="H24" s="21" t="str">
        <v/>
      </c>
    </row>
    <row r="25" spans="2:8" ht="18.75" x14ac:dyDescent="0.3">
      <c r="B25" s="6">
        <f>H20+1</f>
        <v>46048</v>
      </c>
      <c r="C25" s="6">
        <f>B25+1</f>
        <v>46049</v>
      </c>
      <c r="D25" s="6">
        <f t="shared" ref="D25" si="13">C25+1</f>
        <v>46050</v>
      </c>
      <c r="E25" s="6">
        <f t="shared" ref="E25" si="14">D25+1</f>
        <v>46051</v>
      </c>
      <c r="F25" s="6">
        <f t="shared" ref="F25" si="15">E25+1</f>
        <v>46052</v>
      </c>
      <c r="G25" s="8">
        <f t="shared" ref="G25" si="16">F25+1</f>
        <v>46053</v>
      </c>
      <c r="H25" s="8">
        <f>G25+1</f>
        <v>46054</v>
      </c>
    </row>
    <row r="26" spans="2:8" x14ac:dyDescent="0.25">
      <c r="B26" s="20" t="str" cm="1">
        <f t="array" ref="B26:B29">IFERROR(INDEX(_xlfn._xlws.FILTER(_xlfn._TRO_ALL('To-do'!$A:$A),_xlfn._TRO_ALL('To-do'!$B:$B)=Januari!B25,""),_xlfn.SEQUENCE(4)),"")</f>
        <v/>
      </c>
      <c r="C26" s="20" t="str" cm="1">
        <f t="array" ref="C26:C29">IFERROR(INDEX(_xlfn._xlws.FILTER(_xlfn._TRO_ALL('To-do'!$A:$A),_xlfn._TRO_ALL('To-do'!$B:$B)=Januari!C25,""),_xlfn.SEQUENCE(4)),"")</f>
        <v/>
      </c>
      <c r="D26" s="20" t="str" cm="1">
        <f t="array" ref="D26:D29">IFERROR(INDEX(_xlfn._xlws.FILTER(_xlfn._TRO_ALL('To-do'!$A:$A),_xlfn._TRO_ALL('To-do'!$B:$B)=Januari!D25,""),_xlfn.SEQUENCE(4)),"")</f>
        <v/>
      </c>
      <c r="E26" s="20" t="str" cm="1">
        <f t="array" ref="E26:E29">IFERROR(INDEX(_xlfn._xlws.FILTER(_xlfn._TRO_ALL('To-do'!$A:$A),_xlfn._TRO_ALL('To-do'!$B:$B)=Januari!E25,""),_xlfn.SEQUENCE(4)),"")</f>
        <v/>
      </c>
      <c r="F26" s="20" t="str" cm="1">
        <f t="array" ref="F26:F29">IFERROR(INDEX(_xlfn._xlws.FILTER(_xlfn._TRO_ALL('To-do'!$A:$A),_xlfn._TRO_ALL('To-do'!$B:$B)=Januari!F25,""),_xlfn.SEQUENCE(4)),"")</f>
        <v/>
      </c>
      <c r="G26" s="21" t="str" cm="1">
        <f t="array" ref="G26:G29">IFERROR(INDEX(_xlfn._xlws.FILTER(_xlfn._TRO_ALL('To-do'!$A:$A),_xlfn._TRO_ALL('To-do'!$B:$B)=Januari!G25,""),_xlfn.SEQUENCE(4)),"")</f>
        <v/>
      </c>
      <c r="H26" s="21" t="str" cm="1">
        <f t="array" ref="H26:H29">IFERROR(INDEX(_xlfn._xlws.FILTER(_xlfn._TRO_ALL('To-do'!$A:$A),_xlfn._TRO_ALL('To-do'!$B:$B)=Januari!H25,""),_xlfn.SEQUENCE(4)),"")</f>
        <v/>
      </c>
    </row>
    <row r="27" spans="2:8" x14ac:dyDescent="0.25">
      <c r="B27" s="20" t="str">
        <v/>
      </c>
      <c r="C27" s="20" t="str">
        <v/>
      </c>
      <c r="D27" s="20" t="str">
        <v/>
      </c>
      <c r="E27" s="20" t="str">
        <v/>
      </c>
      <c r="F27" s="20" t="str">
        <v/>
      </c>
      <c r="G27" s="21" t="str">
        <v/>
      </c>
      <c r="H27" s="21" t="str">
        <v/>
      </c>
    </row>
    <row r="28" spans="2:8" x14ac:dyDescent="0.25">
      <c r="B28" s="20" t="str">
        <v/>
      </c>
      <c r="C28" s="20" t="str">
        <v/>
      </c>
      <c r="D28" s="20" t="str">
        <v/>
      </c>
      <c r="E28" s="20" t="str">
        <v/>
      </c>
      <c r="F28" s="20" t="str">
        <v/>
      </c>
      <c r="G28" s="21" t="str">
        <v/>
      </c>
      <c r="H28" s="21" t="str">
        <v/>
      </c>
    </row>
    <row r="29" spans="2:8" x14ac:dyDescent="0.25"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3" t="str">
        <v/>
      </c>
      <c r="H29" s="23" t="str">
        <v/>
      </c>
    </row>
    <row r="30" spans="2:8" ht="18.75" x14ac:dyDescent="0.3">
      <c r="B30" s="6">
        <f>H25+1</f>
        <v>46055</v>
      </c>
      <c r="C30" s="6">
        <f>B30+1</f>
        <v>46056</v>
      </c>
      <c r="D30" s="6">
        <f t="shared" ref="D30" si="17">C30+1</f>
        <v>46057</v>
      </c>
      <c r="E30" s="24"/>
      <c r="F30" s="24"/>
      <c r="G30" s="24"/>
      <c r="H30" s="24"/>
    </row>
    <row r="31" spans="2:8" x14ac:dyDescent="0.25">
      <c r="B31" s="20" t="str" cm="1">
        <f t="array" ref="B31:B34">IFERROR(INDEX(_xlfn._xlws.FILTER(_xlfn._TRO_ALL('To-do'!$A:$A),_xlfn._TRO_ALL('To-do'!$B:$B)=Januari!B30,""),_xlfn.SEQUENCE(4)),"")</f>
        <v/>
      </c>
      <c r="C31" s="20" t="str" cm="1">
        <f t="array" ref="C31:C34">IFERROR(INDEX(_xlfn._xlws.FILTER(_xlfn._TRO_ALL('To-do'!$A:$A),_xlfn._TRO_ALL('To-do'!$B:$B)=Januari!C30,""),_xlfn.SEQUENCE(4)),"")</f>
        <v/>
      </c>
      <c r="D31" s="20" t="str" cm="1">
        <f t="array" ref="D31:D34">IFERROR(INDEX(_xlfn._xlws.FILTER(_xlfn._TRO_ALL('To-do'!$A:$A),_xlfn._TRO_ALL('To-do'!$B:$B)=Januari!D30,""),_xlfn.SEQUENCE(4)),"")</f>
        <v/>
      </c>
      <c r="E31" s="24"/>
      <c r="F31" s="24"/>
      <c r="G31" s="24"/>
      <c r="H31" s="24"/>
    </row>
    <row r="32" spans="2:8" x14ac:dyDescent="0.25">
      <c r="B32" s="20" t="str">
        <v/>
      </c>
      <c r="C32" s="20" t="str">
        <v/>
      </c>
      <c r="D32" s="20" t="str">
        <v/>
      </c>
      <c r="E32" s="24"/>
      <c r="F32" s="24"/>
      <c r="G32" s="24"/>
      <c r="H32" s="24"/>
    </row>
    <row r="33" spans="2:8" x14ac:dyDescent="0.25">
      <c r="B33" s="20" t="str">
        <v/>
      </c>
      <c r="C33" s="20" t="str">
        <v/>
      </c>
      <c r="D33" s="20" t="str">
        <v/>
      </c>
      <c r="E33" s="24"/>
      <c r="F33" s="24"/>
      <c r="G33" s="24"/>
      <c r="H33" s="24"/>
    </row>
    <row r="34" spans="2:8" x14ac:dyDescent="0.25">
      <c r="B34" s="22" t="str">
        <v/>
      </c>
      <c r="C34" s="22" t="str">
        <v/>
      </c>
      <c r="D34" s="22" t="str">
        <v/>
      </c>
      <c r="E34" s="24"/>
      <c r="F34" s="24"/>
      <c r="G34" s="24"/>
      <c r="H34" s="24"/>
    </row>
  </sheetData>
  <mergeCells count="1">
    <mergeCell ref="B2:C2"/>
  </mergeCells>
  <conditionalFormatting sqref="B30:D34">
    <cfRule type="expression" dxfId="71" priority="12">
      <formula>MONTH(B$30)&lt;&gt;MONTH($B$2)</formula>
    </cfRule>
  </conditionalFormatting>
  <conditionalFormatting sqref="B5:H9">
    <cfRule type="expression" dxfId="70" priority="1">
      <formula>MONTH(B$5)&lt;&gt;MONTH($B$2)</formula>
    </cfRule>
  </conditionalFormatting>
  <conditionalFormatting sqref="B10:H14">
    <cfRule type="expression" dxfId="69" priority="2">
      <formula>MONTH(B$10)&lt;&gt;MONTH($B$2)</formula>
    </cfRule>
  </conditionalFormatting>
  <conditionalFormatting sqref="B15:H19">
    <cfRule type="expression" dxfId="68" priority="3">
      <formula>MONTH(B$15)&lt;&gt;MONTH($B$2)</formula>
    </cfRule>
  </conditionalFormatting>
  <conditionalFormatting sqref="B20:H24">
    <cfRule type="expression" dxfId="67" priority="4">
      <formula>MONTH(B$20)&lt;&gt;MONTH($B$2)</formula>
    </cfRule>
  </conditionalFormatting>
  <conditionalFormatting sqref="B25:H29">
    <cfRule type="expression" dxfId="66" priority="5">
      <formula>MONTH(B$25)&lt;&gt;MONTH($B$2)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9D131-E246-4A54-9C5D-EFCD6623E504}">
  <dimension ref="B1:J34"/>
  <sheetViews>
    <sheetView workbookViewId="0">
      <selection activeCell="B2" sqref="B2:C2"/>
    </sheetView>
  </sheetViews>
  <sheetFormatPr defaultRowHeight="15" x14ac:dyDescent="0.25"/>
  <cols>
    <col min="1" max="1" width="1.28515625" style="1" customWidth="1"/>
    <col min="2" max="8" width="21.42578125" style="1" customWidth="1"/>
    <col min="9" max="9" width="9.140625" style="1"/>
    <col min="10" max="10" width="10.7109375" style="1" bestFit="1" customWidth="1"/>
    <col min="11" max="16384" width="9.140625" style="1"/>
  </cols>
  <sheetData>
    <row r="1" spans="2:10" ht="6.75" customHeight="1" x14ac:dyDescent="0.25"/>
    <row r="2" spans="2:10" ht="48" customHeight="1" x14ac:dyDescent="0.25">
      <c r="B2" s="25">
        <f>DATEVALUE("1-2-"&amp;Instellingen!B1)</f>
        <v>46054</v>
      </c>
      <c r="C2" s="25"/>
      <c r="D2" s="3"/>
      <c r="E2" s="3"/>
      <c r="J2" s="2"/>
    </row>
    <row r="4" spans="2:10" ht="27" customHeight="1" x14ac:dyDescent="0.25">
      <c r="B4" s="5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9" t="s">
        <v>6</v>
      </c>
    </row>
    <row r="5" spans="2:10" ht="18.75" x14ac:dyDescent="0.3">
      <c r="B5" s="6">
        <f>B2-(WEEKDAY(B2,2)-1)</f>
        <v>46048</v>
      </c>
      <c r="C5" s="6">
        <f>B5+1</f>
        <v>46049</v>
      </c>
      <c r="D5" s="6">
        <f t="shared" ref="D5:G5" si="0">C5+1</f>
        <v>46050</v>
      </c>
      <c r="E5" s="6">
        <f t="shared" si="0"/>
        <v>46051</v>
      </c>
      <c r="F5" s="6">
        <f t="shared" si="0"/>
        <v>46052</v>
      </c>
      <c r="G5" s="8">
        <f t="shared" si="0"/>
        <v>46053</v>
      </c>
      <c r="H5" s="8">
        <f>G5+1</f>
        <v>46054</v>
      </c>
    </row>
    <row r="6" spans="2:10" x14ac:dyDescent="0.25">
      <c r="B6" s="20" t="str" cm="1">
        <f t="array" ref="B6:B9">IFERROR(INDEX(_xlfn._xlws.FILTER(_xlfn._TRO_ALL('To-do'!$A:$A),_xlfn._TRO_ALL('To-do'!$B:$B)=Februari!B5,""),_xlfn.SEQUENCE(4)),"")</f>
        <v/>
      </c>
      <c r="C6" s="20" t="str" cm="1">
        <f t="array" ref="C6:C9">IFERROR(INDEX(_xlfn._xlws.FILTER(_xlfn._TRO_ALL('To-do'!$A:$A),_xlfn._TRO_ALL('To-do'!$B:$B)=Februari!C5,""),_xlfn.SEQUENCE(4)),"")</f>
        <v/>
      </c>
      <c r="D6" s="20" t="str" cm="1">
        <f t="array" ref="D6:D9">IFERROR(INDEX(_xlfn._xlws.FILTER(_xlfn._TRO_ALL('To-do'!$A:$A),_xlfn._TRO_ALL('To-do'!$B:$B)=Februari!D5,""),_xlfn.SEQUENCE(4)),"")</f>
        <v/>
      </c>
      <c r="E6" s="20" t="str" cm="1">
        <f t="array" ref="E6:E9">IFERROR(INDEX(_xlfn._xlws.FILTER(_xlfn._TRO_ALL('To-do'!$A:$A),_xlfn._TRO_ALL('To-do'!$B:$B)=Februari!E5,""),_xlfn.SEQUENCE(4)),"")</f>
        <v/>
      </c>
      <c r="F6" s="20" t="str" cm="1">
        <f t="array" ref="F6:F9">IFERROR(INDEX(_xlfn._xlws.FILTER(_xlfn._TRO_ALL('To-do'!$A:$A),_xlfn._TRO_ALL('To-do'!$B:$B)=Februari!F5,""),_xlfn.SEQUENCE(4)),"")</f>
        <v/>
      </c>
      <c r="G6" s="21" t="str" cm="1">
        <f t="array" ref="G6:G9">IFERROR(INDEX(_xlfn._xlws.FILTER(_xlfn._TRO_ALL('To-do'!$A:$A),_xlfn._TRO_ALL('To-do'!$B:$B)=Februari!G5,""),_xlfn.SEQUENCE(4)),"")</f>
        <v/>
      </c>
      <c r="H6" s="21" t="str" cm="1">
        <f t="array" ref="H6:H9">IFERROR(INDEX(_xlfn._xlws.FILTER(_xlfn._TRO_ALL('To-do'!$A:$A),_xlfn._TRO_ALL('To-do'!$B:$B)=Februari!H5,""),_xlfn.SEQUENCE(4)),"")</f>
        <v/>
      </c>
    </row>
    <row r="7" spans="2:10" x14ac:dyDescent="0.25">
      <c r="B7" s="20" t="str">
        <v/>
      </c>
      <c r="C7" s="20" t="str">
        <v/>
      </c>
      <c r="D7" s="20" t="str">
        <v/>
      </c>
      <c r="E7" s="20" t="str">
        <v/>
      </c>
      <c r="F7" s="20" t="str">
        <v/>
      </c>
      <c r="G7" s="21" t="str">
        <v/>
      </c>
      <c r="H7" s="21" t="str">
        <v/>
      </c>
    </row>
    <row r="8" spans="2:10" x14ac:dyDescent="0.25">
      <c r="B8" s="20" t="str">
        <v/>
      </c>
      <c r="C8" s="20" t="str">
        <v/>
      </c>
      <c r="D8" s="20" t="str">
        <v/>
      </c>
      <c r="E8" s="20" t="str">
        <v/>
      </c>
      <c r="F8" s="20" t="str">
        <v/>
      </c>
      <c r="G8" s="21" t="str">
        <v/>
      </c>
      <c r="H8" s="21" t="str">
        <v/>
      </c>
    </row>
    <row r="9" spans="2:10" x14ac:dyDescent="0.25">
      <c r="B9" s="20" t="str">
        <v/>
      </c>
      <c r="C9" s="20" t="str">
        <v/>
      </c>
      <c r="D9" s="20" t="str">
        <v/>
      </c>
      <c r="E9" s="20" t="str">
        <v/>
      </c>
      <c r="F9" s="20" t="str">
        <v/>
      </c>
      <c r="G9" s="21" t="str">
        <v/>
      </c>
      <c r="H9" s="21" t="str">
        <v/>
      </c>
    </row>
    <row r="10" spans="2:10" ht="18.75" x14ac:dyDescent="0.3">
      <c r="B10" s="6">
        <f>H5+1</f>
        <v>46055</v>
      </c>
      <c r="C10" s="6">
        <f>B10+1</f>
        <v>46056</v>
      </c>
      <c r="D10" s="6">
        <f t="shared" ref="D10:G10" si="1">C10+1</f>
        <v>46057</v>
      </c>
      <c r="E10" s="6">
        <f t="shared" si="1"/>
        <v>46058</v>
      </c>
      <c r="F10" s="6">
        <f t="shared" si="1"/>
        <v>46059</v>
      </c>
      <c r="G10" s="8">
        <f t="shared" si="1"/>
        <v>46060</v>
      </c>
      <c r="H10" s="8">
        <f>G10+1</f>
        <v>46061</v>
      </c>
    </row>
    <row r="11" spans="2:10" x14ac:dyDescent="0.25">
      <c r="B11" s="20" t="str" cm="1">
        <f t="array" ref="B11:B14">IFERROR(INDEX(_xlfn._xlws.FILTER(_xlfn._TRO_ALL('To-do'!$A:$A),_xlfn._TRO_ALL('To-do'!$B:$B)=Februari!B10,""),_xlfn.SEQUENCE(4)),"")</f>
        <v/>
      </c>
      <c r="C11" s="20" t="str" cm="1">
        <f t="array" ref="C11:C14">IFERROR(INDEX(_xlfn._xlws.FILTER(_xlfn._TRO_ALL('To-do'!$A:$A),_xlfn._TRO_ALL('To-do'!$B:$B)=Februari!C10,""),_xlfn.SEQUENCE(4)),"")</f>
        <v/>
      </c>
      <c r="D11" s="20" t="str" cm="1">
        <f t="array" ref="D11:D14">IFERROR(INDEX(_xlfn._xlws.FILTER(_xlfn._TRO_ALL('To-do'!$A:$A),_xlfn._TRO_ALL('To-do'!$B:$B)=Februari!D10,""),_xlfn.SEQUENCE(4)),"")</f>
        <v/>
      </c>
      <c r="E11" s="20" t="str" cm="1">
        <f t="array" ref="E11:E14">IFERROR(INDEX(_xlfn._xlws.FILTER(_xlfn._TRO_ALL('To-do'!$A:$A),_xlfn._TRO_ALL('To-do'!$B:$B)=Februari!E10,""),_xlfn.SEQUENCE(4)),"")</f>
        <v/>
      </c>
      <c r="F11" s="20" t="str" cm="1">
        <f t="array" ref="F11:F14">IFERROR(INDEX(_xlfn._xlws.FILTER(_xlfn._TRO_ALL('To-do'!$A:$A),_xlfn._TRO_ALL('To-do'!$B:$B)=Februari!F10,""),_xlfn.SEQUENCE(4)),"")</f>
        <v/>
      </c>
      <c r="G11" s="21" t="str" cm="1">
        <f t="array" ref="G11:G14">IFERROR(INDEX(_xlfn._xlws.FILTER(_xlfn._TRO_ALL('To-do'!$A:$A),_xlfn._TRO_ALL('To-do'!$B:$B)=Februari!G10,""),_xlfn.SEQUENCE(4)),"")</f>
        <v/>
      </c>
      <c r="H11" s="21" t="str" cm="1">
        <f t="array" ref="H11:H14">IFERROR(INDEX(_xlfn._xlws.FILTER(_xlfn._TRO_ALL('To-do'!$A:$A),_xlfn._TRO_ALL('To-do'!$B:$B)=Februari!H10,""),_xlfn.SEQUENCE(4)),"")</f>
        <v/>
      </c>
    </row>
    <row r="12" spans="2:10" x14ac:dyDescent="0.25">
      <c r="B12" s="20" t="str">
        <v/>
      </c>
      <c r="C12" s="20" t="str">
        <v/>
      </c>
      <c r="D12" s="20" t="str">
        <v/>
      </c>
      <c r="E12" s="20" t="str">
        <v/>
      </c>
      <c r="F12" s="20" t="str">
        <v/>
      </c>
      <c r="G12" s="21" t="str">
        <v/>
      </c>
      <c r="H12" s="21" t="str">
        <v/>
      </c>
    </row>
    <row r="13" spans="2:10" x14ac:dyDescent="0.25">
      <c r="B13" s="20" t="str">
        <v/>
      </c>
      <c r="C13" s="20" t="str">
        <v/>
      </c>
      <c r="D13" s="20" t="str">
        <v/>
      </c>
      <c r="E13" s="20" t="str">
        <v/>
      </c>
      <c r="F13" s="20" t="str">
        <v/>
      </c>
      <c r="G13" s="21" t="str">
        <v/>
      </c>
      <c r="H13" s="21" t="str">
        <v/>
      </c>
    </row>
    <row r="14" spans="2:10" x14ac:dyDescent="0.25">
      <c r="B14" s="20" t="str">
        <v/>
      </c>
      <c r="C14" s="20" t="str">
        <v/>
      </c>
      <c r="D14" s="20" t="str">
        <v/>
      </c>
      <c r="E14" s="20" t="str">
        <v/>
      </c>
      <c r="F14" s="20" t="str">
        <v/>
      </c>
      <c r="G14" s="21" t="str">
        <v/>
      </c>
      <c r="H14" s="21" t="str">
        <v/>
      </c>
    </row>
    <row r="15" spans="2:10" ht="18.75" x14ac:dyDescent="0.3">
      <c r="B15" s="6">
        <f>H10+1</f>
        <v>46062</v>
      </c>
      <c r="C15" s="6">
        <f>B15+1</f>
        <v>46063</v>
      </c>
      <c r="D15" s="6">
        <f t="shared" ref="D15:G15" si="2">C15+1</f>
        <v>46064</v>
      </c>
      <c r="E15" s="6">
        <f t="shared" si="2"/>
        <v>46065</v>
      </c>
      <c r="F15" s="6">
        <f t="shared" si="2"/>
        <v>46066</v>
      </c>
      <c r="G15" s="8">
        <f t="shared" si="2"/>
        <v>46067</v>
      </c>
      <c r="H15" s="8">
        <f>G15+1</f>
        <v>46068</v>
      </c>
    </row>
    <row r="16" spans="2:10" x14ac:dyDescent="0.25">
      <c r="B16" s="20" t="str" cm="1">
        <f t="array" ref="B16:B19">IFERROR(INDEX(_xlfn._xlws.FILTER(_xlfn._TRO_ALL('To-do'!$A:$A),_xlfn._TRO_ALL('To-do'!$B:$B)=Februari!B15,""),_xlfn.SEQUENCE(4)),"")</f>
        <v/>
      </c>
      <c r="C16" s="20" t="str" cm="1">
        <f t="array" ref="C16:C19">IFERROR(INDEX(_xlfn._xlws.FILTER(_xlfn._TRO_ALL('To-do'!$A:$A),_xlfn._TRO_ALL('To-do'!$B:$B)=Februari!C15,""),_xlfn.SEQUENCE(4)),"")</f>
        <v/>
      </c>
      <c r="D16" s="20" t="str" cm="1">
        <f t="array" ref="D16:D19">IFERROR(INDEX(_xlfn._xlws.FILTER(_xlfn._TRO_ALL('To-do'!$A:$A),_xlfn._TRO_ALL('To-do'!$B:$B)=Februari!D15,""),_xlfn.SEQUENCE(4)),"")</f>
        <v/>
      </c>
      <c r="E16" s="20" t="str" cm="1">
        <f t="array" ref="E16:E19">IFERROR(INDEX(_xlfn._xlws.FILTER(_xlfn._TRO_ALL('To-do'!$A:$A),_xlfn._TRO_ALL('To-do'!$B:$B)=Februari!E15,""),_xlfn.SEQUENCE(4)),"")</f>
        <v/>
      </c>
      <c r="F16" s="20" t="str" cm="1">
        <f t="array" ref="F16:F19">IFERROR(INDEX(_xlfn._xlws.FILTER(_xlfn._TRO_ALL('To-do'!$A:$A),_xlfn._TRO_ALL('To-do'!$B:$B)=Februari!F15,""),_xlfn.SEQUENCE(4)),"")</f>
        <v/>
      </c>
      <c r="G16" s="21" t="str" cm="1">
        <f t="array" ref="G16:G19">IFERROR(INDEX(_xlfn._xlws.FILTER(_xlfn._TRO_ALL('To-do'!$A:$A),_xlfn._TRO_ALL('To-do'!$B:$B)=Februari!G15,""),_xlfn.SEQUENCE(4)),"")</f>
        <v/>
      </c>
      <c r="H16" s="21" t="str" cm="1">
        <f t="array" ref="H16:H19">IFERROR(INDEX(_xlfn._xlws.FILTER(_xlfn._TRO_ALL('To-do'!$A:$A),_xlfn._TRO_ALL('To-do'!$B:$B)=Februari!H15,""),_xlfn.SEQUENCE(4)),"")</f>
        <v/>
      </c>
    </row>
    <row r="17" spans="2:8" x14ac:dyDescent="0.25">
      <c r="B17" s="20" t="str">
        <v/>
      </c>
      <c r="C17" s="20" t="str">
        <v/>
      </c>
      <c r="D17" s="20" t="str">
        <v/>
      </c>
      <c r="E17" s="20" t="str">
        <v/>
      </c>
      <c r="F17" s="20" t="str">
        <v/>
      </c>
      <c r="G17" s="21" t="str">
        <v/>
      </c>
      <c r="H17" s="21" t="str">
        <v/>
      </c>
    </row>
    <row r="18" spans="2:8" x14ac:dyDescent="0.25">
      <c r="B18" s="20" t="str">
        <v/>
      </c>
      <c r="C18" s="20" t="str">
        <v/>
      </c>
      <c r="D18" s="20" t="str">
        <v/>
      </c>
      <c r="E18" s="20" t="str">
        <v/>
      </c>
      <c r="F18" s="20" t="str">
        <v/>
      </c>
      <c r="G18" s="21" t="str">
        <v/>
      </c>
      <c r="H18" s="21" t="str">
        <v/>
      </c>
    </row>
    <row r="19" spans="2:8" x14ac:dyDescent="0.25">
      <c r="B19" s="20" t="str">
        <v/>
      </c>
      <c r="C19" s="20" t="str">
        <v/>
      </c>
      <c r="D19" s="20" t="str">
        <v/>
      </c>
      <c r="E19" s="20" t="str">
        <v/>
      </c>
      <c r="F19" s="20" t="str">
        <v/>
      </c>
      <c r="G19" s="21" t="str">
        <v/>
      </c>
      <c r="H19" s="21" t="str">
        <v/>
      </c>
    </row>
    <row r="20" spans="2:8" ht="18.75" x14ac:dyDescent="0.3">
      <c r="B20" s="6">
        <f>H15+1</f>
        <v>46069</v>
      </c>
      <c r="C20" s="6">
        <f>B20+1</f>
        <v>46070</v>
      </c>
      <c r="D20" s="6">
        <f t="shared" ref="D20:G20" si="3">C20+1</f>
        <v>46071</v>
      </c>
      <c r="E20" s="6">
        <f t="shared" si="3"/>
        <v>46072</v>
      </c>
      <c r="F20" s="10">
        <f t="shared" si="3"/>
        <v>46073</v>
      </c>
      <c r="G20" s="8">
        <f t="shared" si="3"/>
        <v>46074</v>
      </c>
      <c r="H20" s="8">
        <f>G20+1</f>
        <v>46075</v>
      </c>
    </row>
    <row r="21" spans="2:8" x14ac:dyDescent="0.25">
      <c r="B21" s="20" t="str" cm="1">
        <f t="array" ref="B21:B24">IFERROR(INDEX(_xlfn._xlws.FILTER(_xlfn._TRO_ALL('To-do'!$A:$A),_xlfn._TRO_ALL('To-do'!$B:$B)=Februari!B20,""),_xlfn.SEQUENCE(4)),"")</f>
        <v/>
      </c>
      <c r="C21" s="20" t="str" cm="1">
        <f t="array" ref="C21:C24">IFERROR(INDEX(_xlfn._xlws.FILTER(_xlfn._TRO_ALL('To-do'!$A:$A),_xlfn._TRO_ALL('To-do'!$B:$B)=Februari!C20,""),_xlfn.SEQUENCE(4)),"")</f>
        <v/>
      </c>
      <c r="D21" s="20" t="str" cm="1">
        <f t="array" ref="D21:D24">IFERROR(INDEX(_xlfn._xlws.FILTER(_xlfn._TRO_ALL('To-do'!$A:$A),_xlfn._TRO_ALL('To-do'!$B:$B)=Februari!D20,""),_xlfn.SEQUENCE(4)),"")</f>
        <v/>
      </c>
      <c r="E21" s="20" t="str" cm="1">
        <f t="array" ref="E21:E24">IFERROR(INDEX(_xlfn._xlws.FILTER(_xlfn._TRO_ALL('To-do'!$A:$A),_xlfn._TRO_ALL('To-do'!$B:$B)=Februari!E20,""),_xlfn.SEQUENCE(4)),"")</f>
        <v/>
      </c>
      <c r="F21" s="20" t="str" cm="1">
        <f t="array" ref="F21:F24">IFERROR(INDEX(_xlfn._xlws.FILTER(_xlfn._TRO_ALL('To-do'!$A:$A),_xlfn._TRO_ALL('To-do'!$B:$B)=Februari!F20,""),_xlfn.SEQUENCE(4)),"")</f>
        <v/>
      </c>
      <c r="G21" s="21" t="str" cm="1">
        <f t="array" ref="G21:G24">IFERROR(INDEX(_xlfn._xlws.FILTER(_xlfn._TRO_ALL('To-do'!$A:$A),_xlfn._TRO_ALL('To-do'!$B:$B)=Februari!G20,""),_xlfn.SEQUENCE(4)),"")</f>
        <v/>
      </c>
      <c r="H21" s="21" t="str" cm="1">
        <f t="array" ref="H21:H24">IFERROR(INDEX(_xlfn._xlws.FILTER(_xlfn._TRO_ALL('To-do'!$A:$A),_xlfn._TRO_ALL('To-do'!$B:$B)=Februari!H20,""),_xlfn.SEQUENCE(4)),"")</f>
        <v/>
      </c>
    </row>
    <row r="22" spans="2:8" x14ac:dyDescent="0.25">
      <c r="B22" s="20" t="str">
        <v/>
      </c>
      <c r="C22" s="20" t="str">
        <v/>
      </c>
      <c r="D22" s="20" t="str">
        <v/>
      </c>
      <c r="E22" s="20" t="str">
        <v/>
      </c>
      <c r="F22" s="20" t="str">
        <v/>
      </c>
      <c r="G22" s="21" t="str">
        <v/>
      </c>
      <c r="H22" s="21" t="str">
        <v/>
      </c>
    </row>
    <row r="23" spans="2:8" x14ac:dyDescent="0.25">
      <c r="B23" s="20" t="str">
        <v/>
      </c>
      <c r="C23" s="20" t="str">
        <v/>
      </c>
      <c r="D23" s="20" t="str">
        <v/>
      </c>
      <c r="E23" s="20" t="str">
        <v/>
      </c>
      <c r="F23" s="20" t="str">
        <v/>
      </c>
      <c r="G23" s="21" t="str">
        <v/>
      </c>
      <c r="H23" s="21" t="str">
        <v/>
      </c>
    </row>
    <row r="24" spans="2:8" x14ac:dyDescent="0.25">
      <c r="B24" s="20" t="str">
        <v/>
      </c>
      <c r="C24" s="20" t="str">
        <v/>
      </c>
      <c r="D24" s="20" t="str">
        <v/>
      </c>
      <c r="E24" s="20" t="str">
        <v/>
      </c>
      <c r="F24" s="20" t="str">
        <v/>
      </c>
      <c r="G24" s="21" t="str">
        <v/>
      </c>
      <c r="H24" s="21" t="str">
        <v/>
      </c>
    </row>
    <row r="25" spans="2:8" ht="18.75" x14ac:dyDescent="0.3">
      <c r="B25" s="6">
        <f>H20+1</f>
        <v>46076</v>
      </c>
      <c r="C25" s="6">
        <f>B25+1</f>
        <v>46077</v>
      </c>
      <c r="D25" s="6">
        <f t="shared" ref="D25:G25" si="4">C25+1</f>
        <v>46078</v>
      </c>
      <c r="E25" s="6">
        <f t="shared" si="4"/>
        <v>46079</v>
      </c>
      <c r="F25" s="6">
        <f t="shared" si="4"/>
        <v>46080</v>
      </c>
      <c r="G25" s="8">
        <f t="shared" si="4"/>
        <v>46081</v>
      </c>
      <c r="H25" s="8">
        <f>G25+1</f>
        <v>46082</v>
      </c>
    </row>
    <row r="26" spans="2:8" x14ac:dyDescent="0.25">
      <c r="B26" s="20" t="str" cm="1">
        <f t="array" ref="B26:B29">IFERROR(INDEX(_xlfn._xlws.FILTER(_xlfn._TRO_ALL('To-do'!$A:$A),_xlfn._TRO_ALL('To-do'!$B:$B)=Februari!B25,""),_xlfn.SEQUENCE(4)),"")</f>
        <v/>
      </c>
      <c r="C26" s="20" t="str" cm="1">
        <f t="array" ref="C26:C29">IFERROR(INDEX(_xlfn._xlws.FILTER(_xlfn._TRO_ALL('To-do'!$A:$A),_xlfn._TRO_ALL('To-do'!$B:$B)=Februari!C25,""),_xlfn.SEQUENCE(4)),"")</f>
        <v/>
      </c>
      <c r="D26" s="20" t="str" cm="1">
        <f t="array" ref="D26:D29">IFERROR(INDEX(_xlfn._xlws.FILTER(_xlfn._TRO_ALL('To-do'!$A:$A),_xlfn._TRO_ALL('To-do'!$B:$B)=Februari!D25,""),_xlfn.SEQUENCE(4)),"")</f>
        <v/>
      </c>
      <c r="E26" s="20" t="str" cm="1">
        <f t="array" ref="E26:E29">IFERROR(INDEX(_xlfn._xlws.FILTER(_xlfn._TRO_ALL('To-do'!$A:$A),_xlfn._TRO_ALL('To-do'!$B:$B)=Februari!E25,""),_xlfn.SEQUENCE(4)),"")</f>
        <v/>
      </c>
      <c r="F26" s="20" t="str" cm="1">
        <f t="array" ref="F26:F29">IFERROR(INDEX(_xlfn._xlws.FILTER(_xlfn._TRO_ALL('To-do'!$A:$A),_xlfn._TRO_ALL('To-do'!$B:$B)=Februari!F25,""),_xlfn.SEQUENCE(4)),"")</f>
        <v/>
      </c>
      <c r="G26" s="21" t="str" cm="1">
        <f t="array" ref="G26:G29">IFERROR(INDEX(_xlfn._xlws.FILTER(_xlfn._TRO_ALL('To-do'!$A:$A),_xlfn._TRO_ALL('To-do'!$B:$B)=Februari!G25,""),_xlfn.SEQUENCE(4)),"")</f>
        <v/>
      </c>
      <c r="H26" s="21" t="str" cm="1">
        <f t="array" ref="H26:H29">IFERROR(INDEX(_xlfn._xlws.FILTER(_xlfn._TRO_ALL('To-do'!$A:$A),_xlfn._TRO_ALL('To-do'!$B:$B)=Februari!H25,""),_xlfn.SEQUENCE(4)),"")</f>
        <v/>
      </c>
    </row>
    <row r="27" spans="2:8" x14ac:dyDescent="0.25">
      <c r="B27" s="20" t="str">
        <v/>
      </c>
      <c r="C27" s="20" t="str">
        <v/>
      </c>
      <c r="D27" s="20" t="str">
        <v/>
      </c>
      <c r="E27" s="20" t="str">
        <v/>
      </c>
      <c r="F27" s="20" t="str">
        <v/>
      </c>
      <c r="G27" s="21" t="str">
        <v/>
      </c>
      <c r="H27" s="21" t="str">
        <v/>
      </c>
    </row>
    <row r="28" spans="2:8" x14ac:dyDescent="0.25">
      <c r="B28" s="20" t="str">
        <v/>
      </c>
      <c r="C28" s="20" t="str">
        <v/>
      </c>
      <c r="D28" s="20" t="str">
        <v/>
      </c>
      <c r="E28" s="20" t="str">
        <v/>
      </c>
      <c r="F28" s="20" t="str">
        <v/>
      </c>
      <c r="G28" s="21" t="str">
        <v/>
      </c>
      <c r="H28" s="21" t="str">
        <v/>
      </c>
    </row>
    <row r="29" spans="2:8" x14ac:dyDescent="0.25"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3" t="str">
        <v/>
      </c>
      <c r="H29" s="23" t="str">
        <v/>
      </c>
    </row>
    <row r="30" spans="2:8" ht="18.75" x14ac:dyDescent="0.3">
      <c r="B30" s="6">
        <f>H25+1</f>
        <v>46083</v>
      </c>
      <c r="C30" s="6">
        <f>B30+1</f>
        <v>46084</v>
      </c>
      <c r="D30" s="6">
        <f t="shared" ref="D30" si="5">C30+1</f>
        <v>46085</v>
      </c>
      <c r="E30" s="24"/>
      <c r="F30" s="24"/>
      <c r="G30" s="24"/>
      <c r="H30" s="24"/>
    </row>
    <row r="31" spans="2:8" x14ac:dyDescent="0.25">
      <c r="B31" s="20" t="str" cm="1">
        <f t="array" ref="B31:B34">IFERROR(INDEX(_xlfn._xlws.FILTER(_xlfn._TRO_ALL('To-do'!$A:$A),_xlfn._TRO_ALL('To-do'!$B:$B)=Februari!B30,""),_xlfn.SEQUENCE(4)),"")</f>
        <v/>
      </c>
      <c r="C31" s="20" t="str" cm="1">
        <f t="array" ref="C31:C34">IFERROR(INDEX(_xlfn._xlws.FILTER(_xlfn._TRO_ALL('To-do'!$A:$A),_xlfn._TRO_ALL('To-do'!$B:$B)=Februari!C30,""),_xlfn.SEQUENCE(4)),"")</f>
        <v/>
      </c>
      <c r="D31" s="20" t="str" cm="1">
        <f t="array" ref="D31:D34">IFERROR(INDEX(_xlfn._xlws.FILTER(_xlfn._TRO_ALL('To-do'!$A:$A),_xlfn._TRO_ALL('To-do'!$B:$B)=Februari!D30,""),_xlfn.SEQUENCE(4)),"")</f>
        <v/>
      </c>
      <c r="E31" s="24"/>
      <c r="F31" s="24"/>
      <c r="G31" s="24"/>
      <c r="H31" s="24"/>
    </row>
    <row r="32" spans="2:8" x14ac:dyDescent="0.25">
      <c r="B32" s="20" t="str">
        <v/>
      </c>
      <c r="C32" s="20" t="str">
        <v/>
      </c>
      <c r="D32" s="20" t="str">
        <v/>
      </c>
      <c r="E32" s="24"/>
      <c r="F32" s="24"/>
      <c r="G32" s="24"/>
      <c r="H32" s="24"/>
    </row>
    <row r="33" spans="2:8" x14ac:dyDescent="0.25">
      <c r="B33" s="20" t="str">
        <v/>
      </c>
      <c r="C33" s="20" t="str">
        <v/>
      </c>
      <c r="D33" s="20" t="str">
        <v/>
      </c>
      <c r="E33" s="24"/>
      <c r="F33" s="24"/>
      <c r="G33" s="24"/>
      <c r="H33" s="24"/>
    </row>
    <row r="34" spans="2:8" x14ac:dyDescent="0.25">
      <c r="B34" s="22" t="str">
        <v/>
      </c>
      <c r="C34" s="22" t="str">
        <v/>
      </c>
      <c r="D34" s="22" t="str">
        <v/>
      </c>
      <c r="E34" s="24"/>
      <c r="F34" s="24"/>
      <c r="G34" s="24"/>
      <c r="H34" s="24"/>
    </row>
  </sheetData>
  <mergeCells count="1">
    <mergeCell ref="B2:C2"/>
  </mergeCells>
  <conditionalFormatting sqref="B30:D34">
    <cfRule type="expression" dxfId="65" priority="6">
      <formula>MONTH(B$30)&lt;&gt;MONTH($B$2)</formula>
    </cfRule>
  </conditionalFormatting>
  <conditionalFormatting sqref="B5:H9">
    <cfRule type="expression" dxfId="64" priority="1">
      <formula>MONTH(B$5)&lt;&gt;MONTH($B$2)</formula>
    </cfRule>
  </conditionalFormatting>
  <conditionalFormatting sqref="B10:H14">
    <cfRule type="expression" dxfId="63" priority="2">
      <formula>MONTH(B$10)&lt;&gt;MONTH($B$2)</formula>
    </cfRule>
  </conditionalFormatting>
  <conditionalFormatting sqref="B15:H19">
    <cfRule type="expression" dxfId="62" priority="3">
      <formula>MONTH(B$15)&lt;&gt;MONTH($B$2)</formula>
    </cfRule>
  </conditionalFormatting>
  <conditionalFormatting sqref="B20:H24">
    <cfRule type="expression" dxfId="61" priority="4">
      <formula>MONTH(B$20)&lt;&gt;MONTH($B$2)</formula>
    </cfRule>
  </conditionalFormatting>
  <conditionalFormatting sqref="B25:H29">
    <cfRule type="expression" dxfId="60" priority="5">
      <formula>MONTH(B$25)&lt;&gt;MONTH($B$2)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99DC1-CCCB-456B-9CCA-2D50FCD73518}">
  <dimension ref="B1:J34"/>
  <sheetViews>
    <sheetView workbookViewId="0">
      <selection activeCell="B2" sqref="B2:C2"/>
    </sheetView>
  </sheetViews>
  <sheetFormatPr defaultRowHeight="15" x14ac:dyDescent="0.25"/>
  <cols>
    <col min="1" max="1" width="1.28515625" style="1" customWidth="1"/>
    <col min="2" max="8" width="21.42578125" style="1" customWidth="1"/>
    <col min="9" max="9" width="9.140625" style="1"/>
    <col min="10" max="10" width="10.7109375" style="1" bestFit="1" customWidth="1"/>
    <col min="11" max="16384" width="9.140625" style="1"/>
  </cols>
  <sheetData>
    <row r="1" spans="2:10" ht="6.75" customHeight="1" x14ac:dyDescent="0.25"/>
    <row r="2" spans="2:10" ht="48" customHeight="1" x14ac:dyDescent="0.25">
      <c r="B2" s="25">
        <f>DATEVALUE("1-3-"&amp;Instellingen!B1)</f>
        <v>46082</v>
      </c>
      <c r="C2" s="25"/>
      <c r="D2" s="3"/>
      <c r="E2" s="3"/>
      <c r="J2" s="2"/>
    </row>
    <row r="4" spans="2:10" ht="27" customHeight="1" x14ac:dyDescent="0.25">
      <c r="B4" s="5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9" t="s">
        <v>6</v>
      </c>
    </row>
    <row r="5" spans="2:10" ht="18.75" x14ac:dyDescent="0.3">
      <c r="B5" s="6">
        <f>B2-(WEEKDAY(B2,2)-1)</f>
        <v>46076</v>
      </c>
      <c r="C5" s="6">
        <f>B5+1</f>
        <v>46077</v>
      </c>
      <c r="D5" s="6">
        <f t="shared" ref="D5:G5" si="0">C5+1</f>
        <v>46078</v>
      </c>
      <c r="E5" s="6">
        <f t="shared" si="0"/>
        <v>46079</v>
      </c>
      <c r="F5" s="6">
        <f t="shared" si="0"/>
        <v>46080</v>
      </c>
      <c r="G5" s="8">
        <f t="shared" si="0"/>
        <v>46081</v>
      </c>
      <c r="H5" s="8">
        <f>G5+1</f>
        <v>46082</v>
      </c>
    </row>
    <row r="6" spans="2:10" x14ac:dyDescent="0.25">
      <c r="B6" s="20" t="str" cm="1">
        <f t="array" ref="B6:B9">IFERROR(INDEX(_xlfn._xlws.FILTER(_xlfn._TRO_ALL('To-do'!$A:$A),_xlfn._TRO_ALL('To-do'!$B:$B)=Maart!B5,""),_xlfn.SEQUENCE(4)),"")</f>
        <v/>
      </c>
      <c r="C6" s="20" t="str" cm="1">
        <f t="array" ref="C6:C9">IFERROR(INDEX(_xlfn._xlws.FILTER(_xlfn._TRO_ALL('To-do'!$A:$A),_xlfn._TRO_ALL('To-do'!$B:$B)=Maart!C5,""),_xlfn.SEQUENCE(4)),"")</f>
        <v/>
      </c>
      <c r="D6" s="20" t="str" cm="1">
        <f t="array" ref="D6:D9">IFERROR(INDEX(_xlfn._xlws.FILTER(_xlfn._TRO_ALL('To-do'!$A:$A),_xlfn._TRO_ALL('To-do'!$B:$B)=Maart!D5,""),_xlfn.SEQUENCE(4)),"")</f>
        <v/>
      </c>
      <c r="E6" s="20" t="str" cm="1">
        <f t="array" ref="E6:E9">IFERROR(INDEX(_xlfn._xlws.FILTER(_xlfn._TRO_ALL('To-do'!$A:$A),_xlfn._TRO_ALL('To-do'!$B:$B)=Maart!E5,""),_xlfn.SEQUENCE(4)),"")</f>
        <v/>
      </c>
      <c r="F6" s="20" t="str" cm="1">
        <f t="array" ref="F6:F9">IFERROR(INDEX(_xlfn._xlws.FILTER(_xlfn._TRO_ALL('To-do'!$A:$A),_xlfn._TRO_ALL('To-do'!$B:$B)=Maart!F5,""),_xlfn.SEQUENCE(4)),"")</f>
        <v/>
      </c>
      <c r="G6" s="21" t="str" cm="1">
        <f t="array" ref="G6:G9">IFERROR(INDEX(_xlfn._xlws.FILTER(_xlfn._TRO_ALL('To-do'!$A:$A),_xlfn._TRO_ALL('To-do'!$B:$B)=Maart!G5,""),_xlfn.SEQUENCE(4)),"")</f>
        <v/>
      </c>
      <c r="H6" s="21" t="str" cm="1">
        <f t="array" ref="H6:H9">IFERROR(INDEX(_xlfn._xlws.FILTER(_xlfn._TRO_ALL('To-do'!$A:$A),_xlfn._TRO_ALL('To-do'!$B:$B)=Maart!H5,""),_xlfn.SEQUENCE(4)),"")</f>
        <v/>
      </c>
    </row>
    <row r="7" spans="2:10" x14ac:dyDescent="0.25">
      <c r="B7" s="20" t="str">
        <v/>
      </c>
      <c r="C7" s="20" t="str">
        <v/>
      </c>
      <c r="D7" s="20" t="str">
        <v/>
      </c>
      <c r="E7" s="20" t="str">
        <v/>
      </c>
      <c r="F7" s="20" t="str">
        <v/>
      </c>
      <c r="G7" s="21" t="str">
        <v/>
      </c>
      <c r="H7" s="21" t="str">
        <v/>
      </c>
    </row>
    <row r="8" spans="2:10" x14ac:dyDescent="0.25">
      <c r="B8" s="20" t="str">
        <v/>
      </c>
      <c r="C8" s="20" t="str">
        <v/>
      </c>
      <c r="D8" s="20" t="str">
        <v/>
      </c>
      <c r="E8" s="20" t="str">
        <v/>
      </c>
      <c r="F8" s="20" t="str">
        <v/>
      </c>
      <c r="G8" s="21" t="str">
        <v/>
      </c>
      <c r="H8" s="21" t="str">
        <v/>
      </c>
    </row>
    <row r="9" spans="2:10" x14ac:dyDescent="0.25">
      <c r="B9" s="20" t="str">
        <v/>
      </c>
      <c r="C9" s="20" t="str">
        <v/>
      </c>
      <c r="D9" s="20" t="str">
        <v/>
      </c>
      <c r="E9" s="20" t="str">
        <v/>
      </c>
      <c r="F9" s="20" t="str">
        <v/>
      </c>
      <c r="G9" s="21" t="str">
        <v/>
      </c>
      <c r="H9" s="21" t="str">
        <v/>
      </c>
    </row>
    <row r="10" spans="2:10" ht="18.75" x14ac:dyDescent="0.3">
      <c r="B10" s="6">
        <f>H5+1</f>
        <v>46083</v>
      </c>
      <c r="C10" s="6">
        <f>B10+1</f>
        <v>46084</v>
      </c>
      <c r="D10" s="6">
        <f t="shared" ref="D10:G10" si="1">C10+1</f>
        <v>46085</v>
      </c>
      <c r="E10" s="6">
        <f t="shared" si="1"/>
        <v>46086</v>
      </c>
      <c r="F10" s="6">
        <f t="shared" si="1"/>
        <v>46087</v>
      </c>
      <c r="G10" s="8">
        <f t="shared" si="1"/>
        <v>46088</v>
      </c>
      <c r="H10" s="8">
        <f>G10+1</f>
        <v>46089</v>
      </c>
    </row>
    <row r="11" spans="2:10" x14ac:dyDescent="0.25">
      <c r="B11" s="20" t="str" cm="1">
        <f t="array" ref="B11:B14">IFERROR(INDEX(_xlfn._xlws.FILTER(_xlfn._TRO_ALL('To-do'!$A:$A),_xlfn._TRO_ALL('To-do'!$B:$B)=Maart!B10,""),_xlfn.SEQUENCE(4)),"")</f>
        <v/>
      </c>
      <c r="C11" s="20" t="str" cm="1">
        <f t="array" ref="C11:C14">IFERROR(INDEX(_xlfn._xlws.FILTER(_xlfn._TRO_ALL('To-do'!$A:$A),_xlfn._TRO_ALL('To-do'!$B:$B)=Maart!C10,""),_xlfn.SEQUENCE(4)),"")</f>
        <v/>
      </c>
      <c r="D11" s="20" t="str" cm="1">
        <f t="array" ref="D11:D14">IFERROR(INDEX(_xlfn._xlws.FILTER(_xlfn._TRO_ALL('To-do'!$A:$A),_xlfn._TRO_ALL('To-do'!$B:$B)=Maart!D10,""),_xlfn.SEQUENCE(4)),"")</f>
        <v/>
      </c>
      <c r="E11" s="20" t="str" cm="1">
        <f t="array" ref="E11:E14">IFERROR(INDEX(_xlfn._xlws.FILTER(_xlfn._TRO_ALL('To-do'!$A:$A),_xlfn._TRO_ALL('To-do'!$B:$B)=Maart!E10,""),_xlfn.SEQUENCE(4)),"")</f>
        <v/>
      </c>
      <c r="F11" s="20" t="str" cm="1">
        <f t="array" ref="F11:F14">IFERROR(INDEX(_xlfn._xlws.FILTER(_xlfn._TRO_ALL('To-do'!$A:$A),_xlfn._TRO_ALL('To-do'!$B:$B)=Maart!F10,""),_xlfn.SEQUENCE(4)),"")</f>
        <v/>
      </c>
      <c r="G11" s="21" t="str" cm="1">
        <f t="array" ref="G11:G14">IFERROR(INDEX(_xlfn._xlws.FILTER(_xlfn._TRO_ALL('To-do'!$A:$A),_xlfn._TRO_ALL('To-do'!$B:$B)=Maart!G10,""),_xlfn.SEQUENCE(4)),"")</f>
        <v/>
      </c>
      <c r="H11" s="21" t="str" cm="1">
        <f t="array" ref="H11:H14">IFERROR(INDEX(_xlfn._xlws.FILTER(_xlfn._TRO_ALL('To-do'!$A:$A),_xlfn._TRO_ALL('To-do'!$B:$B)=Maart!H10,""),_xlfn.SEQUENCE(4)),"")</f>
        <v/>
      </c>
    </row>
    <row r="12" spans="2:10" x14ac:dyDescent="0.25">
      <c r="B12" s="20" t="str">
        <v/>
      </c>
      <c r="C12" s="20" t="str">
        <v/>
      </c>
      <c r="D12" s="20" t="str">
        <v/>
      </c>
      <c r="E12" s="20" t="str">
        <v/>
      </c>
      <c r="F12" s="20" t="str">
        <v/>
      </c>
      <c r="G12" s="21" t="str">
        <v/>
      </c>
      <c r="H12" s="21" t="str">
        <v/>
      </c>
    </row>
    <row r="13" spans="2:10" x14ac:dyDescent="0.25">
      <c r="B13" s="20" t="str">
        <v/>
      </c>
      <c r="C13" s="20" t="str">
        <v/>
      </c>
      <c r="D13" s="20" t="str">
        <v/>
      </c>
      <c r="E13" s="20" t="str">
        <v/>
      </c>
      <c r="F13" s="20" t="str">
        <v/>
      </c>
      <c r="G13" s="21" t="str">
        <v/>
      </c>
      <c r="H13" s="21" t="str">
        <v/>
      </c>
    </row>
    <row r="14" spans="2:10" x14ac:dyDescent="0.25">
      <c r="B14" s="20" t="str">
        <v/>
      </c>
      <c r="C14" s="20" t="str">
        <v/>
      </c>
      <c r="D14" s="20" t="str">
        <v/>
      </c>
      <c r="E14" s="20" t="str">
        <v/>
      </c>
      <c r="F14" s="20" t="str">
        <v/>
      </c>
      <c r="G14" s="21" t="str">
        <v/>
      </c>
      <c r="H14" s="21" t="str">
        <v/>
      </c>
    </row>
    <row r="15" spans="2:10" ht="18.75" x14ac:dyDescent="0.3">
      <c r="B15" s="6">
        <f>H10+1</f>
        <v>46090</v>
      </c>
      <c r="C15" s="6">
        <f>B15+1</f>
        <v>46091</v>
      </c>
      <c r="D15" s="6">
        <f t="shared" ref="D15:G15" si="2">C15+1</f>
        <v>46092</v>
      </c>
      <c r="E15" s="6">
        <f t="shared" si="2"/>
        <v>46093</v>
      </c>
      <c r="F15" s="6">
        <f t="shared" si="2"/>
        <v>46094</v>
      </c>
      <c r="G15" s="8">
        <f t="shared" si="2"/>
        <v>46095</v>
      </c>
      <c r="H15" s="8">
        <f>G15+1</f>
        <v>46096</v>
      </c>
    </row>
    <row r="16" spans="2:10" x14ac:dyDescent="0.25">
      <c r="B16" s="20" t="str" cm="1">
        <f t="array" ref="B16:B19">IFERROR(INDEX(_xlfn._xlws.FILTER(_xlfn._TRO_ALL('To-do'!$A:$A),_xlfn._TRO_ALL('To-do'!$B:$B)=Maart!B15,""),_xlfn.SEQUENCE(4)),"")</f>
        <v/>
      </c>
      <c r="C16" s="20" t="str" cm="1">
        <f t="array" ref="C16:C19">IFERROR(INDEX(_xlfn._xlws.FILTER(_xlfn._TRO_ALL('To-do'!$A:$A),_xlfn._TRO_ALL('To-do'!$B:$B)=Maart!C15,""),_xlfn.SEQUENCE(4)),"")</f>
        <v/>
      </c>
      <c r="D16" s="20" t="str" cm="1">
        <f t="array" ref="D16:D19">IFERROR(INDEX(_xlfn._xlws.FILTER(_xlfn._TRO_ALL('To-do'!$A:$A),_xlfn._TRO_ALL('To-do'!$B:$B)=Maart!D15,""),_xlfn.SEQUENCE(4)),"")</f>
        <v/>
      </c>
      <c r="E16" s="20" t="str" cm="1">
        <f t="array" ref="E16:E19">IFERROR(INDEX(_xlfn._xlws.FILTER(_xlfn._TRO_ALL('To-do'!$A:$A),_xlfn._TRO_ALL('To-do'!$B:$B)=Maart!E15,""),_xlfn.SEQUENCE(4)),"")</f>
        <v/>
      </c>
      <c r="F16" s="20" t="str" cm="1">
        <f t="array" ref="F16:F19">IFERROR(INDEX(_xlfn._xlws.FILTER(_xlfn._TRO_ALL('To-do'!$A:$A),_xlfn._TRO_ALL('To-do'!$B:$B)=Maart!F15,""),_xlfn.SEQUENCE(4)),"")</f>
        <v/>
      </c>
      <c r="G16" s="21" t="str" cm="1">
        <f t="array" ref="G16:G19">IFERROR(INDEX(_xlfn._xlws.FILTER(_xlfn._TRO_ALL('To-do'!$A:$A),_xlfn._TRO_ALL('To-do'!$B:$B)=Maart!G15,""),_xlfn.SEQUENCE(4)),"")</f>
        <v/>
      </c>
      <c r="H16" s="21" t="str" cm="1">
        <f t="array" ref="H16:H19">IFERROR(INDEX(_xlfn._xlws.FILTER(_xlfn._TRO_ALL('To-do'!$A:$A),_xlfn._TRO_ALL('To-do'!$B:$B)=Maart!H15,""),_xlfn.SEQUENCE(4)),"")</f>
        <v/>
      </c>
    </row>
    <row r="17" spans="2:8" x14ac:dyDescent="0.25">
      <c r="B17" s="20" t="str">
        <v/>
      </c>
      <c r="C17" s="20" t="str">
        <v/>
      </c>
      <c r="D17" s="20" t="str">
        <v/>
      </c>
      <c r="E17" s="20" t="str">
        <v/>
      </c>
      <c r="F17" s="20" t="str">
        <v/>
      </c>
      <c r="G17" s="21" t="str">
        <v/>
      </c>
      <c r="H17" s="21" t="str">
        <v/>
      </c>
    </row>
    <row r="18" spans="2:8" x14ac:dyDescent="0.25">
      <c r="B18" s="20" t="str">
        <v/>
      </c>
      <c r="C18" s="20" t="str">
        <v/>
      </c>
      <c r="D18" s="20" t="str">
        <v/>
      </c>
      <c r="E18" s="20" t="str">
        <v/>
      </c>
      <c r="F18" s="20" t="str">
        <v/>
      </c>
      <c r="G18" s="21" t="str">
        <v/>
      </c>
      <c r="H18" s="21" t="str">
        <v/>
      </c>
    </row>
    <row r="19" spans="2:8" x14ac:dyDescent="0.25">
      <c r="B19" s="20" t="str">
        <v/>
      </c>
      <c r="C19" s="20" t="str">
        <v/>
      </c>
      <c r="D19" s="20" t="str">
        <v/>
      </c>
      <c r="E19" s="20" t="str">
        <v/>
      </c>
      <c r="F19" s="20" t="str">
        <v/>
      </c>
      <c r="G19" s="21" t="str">
        <v/>
      </c>
      <c r="H19" s="21" t="str">
        <v/>
      </c>
    </row>
    <row r="20" spans="2:8" ht="18.75" x14ac:dyDescent="0.3">
      <c r="B20" s="6">
        <f>H15+1</f>
        <v>46097</v>
      </c>
      <c r="C20" s="6">
        <f>B20+1</f>
        <v>46098</v>
      </c>
      <c r="D20" s="6">
        <f t="shared" ref="D20:G20" si="3">C20+1</f>
        <v>46099</v>
      </c>
      <c r="E20" s="6">
        <f t="shared" si="3"/>
        <v>46100</v>
      </c>
      <c r="F20" s="10">
        <f t="shared" si="3"/>
        <v>46101</v>
      </c>
      <c r="G20" s="8">
        <f t="shared" si="3"/>
        <v>46102</v>
      </c>
      <c r="H20" s="8">
        <f>G20+1</f>
        <v>46103</v>
      </c>
    </row>
    <row r="21" spans="2:8" x14ac:dyDescent="0.25">
      <c r="B21" s="20" t="str" cm="1">
        <f t="array" ref="B21:B24">IFERROR(INDEX(_xlfn._xlws.FILTER(_xlfn._TRO_ALL('To-do'!$A:$A),_xlfn._TRO_ALL('To-do'!$B:$B)=Maart!B20,""),_xlfn.SEQUENCE(4)),"")</f>
        <v/>
      </c>
      <c r="C21" s="20" t="str" cm="1">
        <f t="array" ref="C21:C24">IFERROR(INDEX(_xlfn._xlws.FILTER(_xlfn._TRO_ALL('To-do'!$A:$A),_xlfn._TRO_ALL('To-do'!$B:$B)=Maart!C20,""),_xlfn.SEQUENCE(4)),"")</f>
        <v/>
      </c>
      <c r="D21" s="20" t="str" cm="1">
        <f t="array" ref="D21:D24">IFERROR(INDEX(_xlfn._xlws.FILTER(_xlfn._TRO_ALL('To-do'!$A:$A),_xlfn._TRO_ALL('To-do'!$B:$B)=Maart!D20,""),_xlfn.SEQUENCE(4)),"")</f>
        <v/>
      </c>
      <c r="E21" s="20" t="str" cm="1">
        <f t="array" ref="E21:E24">IFERROR(INDEX(_xlfn._xlws.FILTER(_xlfn._TRO_ALL('To-do'!$A:$A),_xlfn._TRO_ALL('To-do'!$B:$B)=Maart!E20,""),_xlfn.SEQUENCE(4)),"")</f>
        <v/>
      </c>
      <c r="F21" s="20" t="str" cm="1">
        <f t="array" ref="F21:F24">IFERROR(INDEX(_xlfn._xlws.FILTER(_xlfn._TRO_ALL('To-do'!$A:$A),_xlfn._TRO_ALL('To-do'!$B:$B)=Maart!F20,""),_xlfn.SEQUENCE(4)),"")</f>
        <v/>
      </c>
      <c r="G21" s="21" t="str" cm="1">
        <f t="array" ref="G21:G24">IFERROR(INDEX(_xlfn._xlws.FILTER(_xlfn._TRO_ALL('To-do'!$A:$A),_xlfn._TRO_ALL('To-do'!$B:$B)=Maart!G20,""),_xlfn.SEQUENCE(4)),"")</f>
        <v/>
      </c>
      <c r="H21" s="21" t="str" cm="1">
        <f t="array" ref="H21:H24">IFERROR(INDEX(_xlfn._xlws.FILTER(_xlfn._TRO_ALL('To-do'!$A:$A),_xlfn._TRO_ALL('To-do'!$B:$B)=Maart!H20,""),_xlfn.SEQUENCE(4)),"")</f>
        <v/>
      </c>
    </row>
    <row r="22" spans="2:8" x14ac:dyDescent="0.25">
      <c r="B22" s="20" t="str">
        <v/>
      </c>
      <c r="C22" s="20" t="str">
        <v/>
      </c>
      <c r="D22" s="20" t="str">
        <v/>
      </c>
      <c r="E22" s="20" t="str">
        <v/>
      </c>
      <c r="F22" s="20" t="str">
        <v/>
      </c>
      <c r="G22" s="21" t="str">
        <v/>
      </c>
      <c r="H22" s="21" t="str">
        <v/>
      </c>
    </row>
    <row r="23" spans="2:8" x14ac:dyDescent="0.25">
      <c r="B23" s="20" t="str">
        <v/>
      </c>
      <c r="C23" s="20" t="str">
        <v/>
      </c>
      <c r="D23" s="20" t="str">
        <v/>
      </c>
      <c r="E23" s="20" t="str">
        <v/>
      </c>
      <c r="F23" s="20" t="str">
        <v/>
      </c>
      <c r="G23" s="21" t="str">
        <v/>
      </c>
      <c r="H23" s="21" t="str">
        <v/>
      </c>
    </row>
    <row r="24" spans="2:8" x14ac:dyDescent="0.25">
      <c r="B24" s="20" t="str">
        <v/>
      </c>
      <c r="C24" s="20" t="str">
        <v/>
      </c>
      <c r="D24" s="20" t="str">
        <v/>
      </c>
      <c r="E24" s="20" t="str">
        <v/>
      </c>
      <c r="F24" s="20" t="str">
        <v/>
      </c>
      <c r="G24" s="21" t="str">
        <v/>
      </c>
      <c r="H24" s="21" t="str">
        <v/>
      </c>
    </row>
    <row r="25" spans="2:8" ht="18.75" x14ac:dyDescent="0.3">
      <c r="B25" s="6">
        <f>H20+1</f>
        <v>46104</v>
      </c>
      <c r="C25" s="6">
        <f>B25+1</f>
        <v>46105</v>
      </c>
      <c r="D25" s="6">
        <f t="shared" ref="D25:G25" si="4">C25+1</f>
        <v>46106</v>
      </c>
      <c r="E25" s="6">
        <f t="shared" si="4"/>
        <v>46107</v>
      </c>
      <c r="F25" s="6">
        <f t="shared" si="4"/>
        <v>46108</v>
      </c>
      <c r="G25" s="8">
        <f t="shared" si="4"/>
        <v>46109</v>
      </c>
      <c r="H25" s="8">
        <f>G25+1</f>
        <v>46110</v>
      </c>
    </row>
    <row r="26" spans="2:8" x14ac:dyDescent="0.25">
      <c r="B26" s="20" t="str" cm="1">
        <f t="array" ref="B26:B29">IFERROR(INDEX(_xlfn._xlws.FILTER(_xlfn._TRO_ALL('To-do'!$A:$A),_xlfn._TRO_ALL('To-do'!$B:$B)=Maart!B25,""),_xlfn.SEQUENCE(4)),"")</f>
        <v/>
      </c>
      <c r="C26" s="20" t="str" cm="1">
        <f t="array" ref="C26:C29">IFERROR(INDEX(_xlfn._xlws.FILTER(_xlfn._TRO_ALL('To-do'!$A:$A),_xlfn._TRO_ALL('To-do'!$B:$B)=Maart!C25,""),_xlfn.SEQUENCE(4)),"")</f>
        <v/>
      </c>
      <c r="D26" s="20" t="str" cm="1">
        <f t="array" ref="D26:D29">IFERROR(INDEX(_xlfn._xlws.FILTER(_xlfn._TRO_ALL('To-do'!$A:$A),_xlfn._TRO_ALL('To-do'!$B:$B)=Maart!D25,""),_xlfn.SEQUENCE(4)),"")</f>
        <v/>
      </c>
      <c r="E26" s="20" t="str" cm="1">
        <f t="array" ref="E26:E29">IFERROR(INDEX(_xlfn._xlws.FILTER(_xlfn._TRO_ALL('To-do'!$A:$A),_xlfn._TRO_ALL('To-do'!$B:$B)=Maart!E25,""),_xlfn.SEQUENCE(4)),"")</f>
        <v/>
      </c>
      <c r="F26" s="20" t="str" cm="1">
        <f t="array" ref="F26:F29">IFERROR(INDEX(_xlfn._xlws.FILTER(_xlfn._TRO_ALL('To-do'!$A:$A),_xlfn._TRO_ALL('To-do'!$B:$B)=Maart!F25,""),_xlfn.SEQUENCE(4)),"")</f>
        <v/>
      </c>
      <c r="G26" s="21" t="str" cm="1">
        <f t="array" ref="G26:G29">IFERROR(INDEX(_xlfn._xlws.FILTER(_xlfn._TRO_ALL('To-do'!$A:$A),_xlfn._TRO_ALL('To-do'!$B:$B)=Maart!G25,""),_xlfn.SEQUENCE(4)),"")</f>
        <v/>
      </c>
      <c r="H26" s="21" t="str" cm="1">
        <f t="array" ref="H26:H29">IFERROR(INDEX(_xlfn._xlws.FILTER(_xlfn._TRO_ALL('To-do'!$A:$A),_xlfn._TRO_ALL('To-do'!$B:$B)=Maart!H25,""),_xlfn.SEQUENCE(4)),"")</f>
        <v/>
      </c>
    </row>
    <row r="27" spans="2:8" x14ac:dyDescent="0.25">
      <c r="B27" s="20" t="str">
        <v/>
      </c>
      <c r="C27" s="20" t="str">
        <v/>
      </c>
      <c r="D27" s="20" t="str">
        <v/>
      </c>
      <c r="E27" s="20" t="str">
        <v/>
      </c>
      <c r="F27" s="20" t="str">
        <v/>
      </c>
      <c r="G27" s="21" t="str">
        <v/>
      </c>
      <c r="H27" s="21" t="str">
        <v/>
      </c>
    </row>
    <row r="28" spans="2:8" x14ac:dyDescent="0.25">
      <c r="B28" s="20" t="str">
        <v/>
      </c>
      <c r="C28" s="20" t="str">
        <v/>
      </c>
      <c r="D28" s="20" t="str">
        <v/>
      </c>
      <c r="E28" s="20" t="str">
        <v/>
      </c>
      <c r="F28" s="20" t="str">
        <v/>
      </c>
      <c r="G28" s="21" t="str">
        <v/>
      </c>
      <c r="H28" s="21" t="str">
        <v/>
      </c>
    </row>
    <row r="29" spans="2:8" x14ac:dyDescent="0.25"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3" t="str">
        <v/>
      </c>
      <c r="H29" s="23" t="str">
        <v/>
      </c>
    </row>
    <row r="30" spans="2:8" ht="18.75" x14ac:dyDescent="0.3">
      <c r="B30" s="6">
        <f>H25+1</f>
        <v>46111</v>
      </c>
      <c r="C30" s="6">
        <f>B30+1</f>
        <v>46112</v>
      </c>
      <c r="D30" s="6">
        <f t="shared" ref="D30" si="5">C30+1</f>
        <v>46113</v>
      </c>
      <c r="E30" s="24"/>
      <c r="F30" s="24"/>
      <c r="G30" s="24"/>
      <c r="H30" s="24"/>
    </row>
    <row r="31" spans="2:8" x14ac:dyDescent="0.25">
      <c r="B31" s="20" t="str" cm="1">
        <f t="array" ref="B31:B34">IFERROR(INDEX(_xlfn._xlws.FILTER(_xlfn._TRO_ALL('To-do'!$A:$A),_xlfn._TRO_ALL('To-do'!$B:$B)=Maart!B30,""),_xlfn.SEQUENCE(4)),"")</f>
        <v/>
      </c>
      <c r="C31" s="20" t="str" cm="1">
        <f t="array" ref="C31:C34">IFERROR(INDEX(_xlfn._xlws.FILTER(_xlfn._TRO_ALL('To-do'!$A:$A),_xlfn._TRO_ALL('To-do'!$B:$B)=Maart!C30,""),_xlfn.SEQUENCE(4)),"")</f>
        <v/>
      </c>
      <c r="D31" s="20" t="str" cm="1">
        <f t="array" ref="D31:D34">IFERROR(INDEX(_xlfn._xlws.FILTER(_xlfn._TRO_ALL('To-do'!$A:$A),_xlfn._TRO_ALL('To-do'!$B:$B)=Maart!D30,""),_xlfn.SEQUENCE(4)),"")</f>
        <v>Voorbeeld 2</v>
      </c>
      <c r="E31" s="24"/>
      <c r="F31" s="24"/>
      <c r="G31" s="24"/>
      <c r="H31" s="24"/>
    </row>
    <row r="32" spans="2:8" x14ac:dyDescent="0.25">
      <c r="B32" s="20" t="str">
        <v/>
      </c>
      <c r="C32" s="20" t="str">
        <v/>
      </c>
      <c r="D32" s="20" t="str">
        <v/>
      </c>
      <c r="E32" s="24"/>
      <c r="F32" s="24"/>
      <c r="G32" s="24"/>
      <c r="H32" s="24"/>
    </row>
    <row r="33" spans="2:8" x14ac:dyDescent="0.25">
      <c r="B33" s="20" t="str">
        <v/>
      </c>
      <c r="C33" s="20" t="str">
        <v/>
      </c>
      <c r="D33" s="20" t="str">
        <v/>
      </c>
      <c r="E33" s="24"/>
      <c r="F33" s="24"/>
      <c r="G33" s="24"/>
      <c r="H33" s="24"/>
    </row>
    <row r="34" spans="2:8" x14ac:dyDescent="0.25">
      <c r="B34" s="22" t="str">
        <v/>
      </c>
      <c r="C34" s="22" t="str">
        <v/>
      </c>
      <c r="D34" s="22" t="str">
        <v/>
      </c>
      <c r="E34" s="24"/>
      <c r="F34" s="24"/>
      <c r="G34" s="24"/>
      <c r="H34" s="24"/>
    </row>
  </sheetData>
  <mergeCells count="1">
    <mergeCell ref="B2:C2"/>
  </mergeCells>
  <conditionalFormatting sqref="B30:D34">
    <cfRule type="expression" dxfId="59" priority="6">
      <formula>MONTH(B$30)&lt;&gt;MONTH($B$2)</formula>
    </cfRule>
  </conditionalFormatting>
  <conditionalFormatting sqref="B5:H9">
    <cfRule type="expression" dxfId="58" priority="1">
      <formula>MONTH(B$5)&lt;&gt;MONTH($B$2)</formula>
    </cfRule>
  </conditionalFormatting>
  <conditionalFormatting sqref="B10:H14">
    <cfRule type="expression" dxfId="57" priority="2">
      <formula>MONTH(B$10)&lt;&gt;MONTH($B$2)</formula>
    </cfRule>
  </conditionalFormatting>
  <conditionalFormatting sqref="B15:H19">
    <cfRule type="expression" dxfId="56" priority="3">
      <formula>MONTH(B$15)&lt;&gt;MONTH($B$2)</formula>
    </cfRule>
  </conditionalFormatting>
  <conditionalFormatting sqref="B20:H24">
    <cfRule type="expression" dxfId="55" priority="4">
      <formula>MONTH(B$20)&lt;&gt;MONTH($B$2)</formula>
    </cfRule>
  </conditionalFormatting>
  <conditionalFormatting sqref="B25:H29">
    <cfRule type="expression" dxfId="54" priority="5">
      <formula>MONTH(B$25)&lt;&gt;MONTH($B$2)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E2C7B-0437-431A-904E-FF627D24F0D5}">
  <dimension ref="B1:J34"/>
  <sheetViews>
    <sheetView workbookViewId="0">
      <selection activeCell="B2" sqref="B2:C2"/>
    </sheetView>
  </sheetViews>
  <sheetFormatPr defaultRowHeight="15" x14ac:dyDescent="0.25"/>
  <cols>
    <col min="1" max="1" width="1.28515625" style="1" customWidth="1"/>
    <col min="2" max="8" width="21.42578125" style="1" customWidth="1"/>
    <col min="9" max="9" width="9.140625" style="1"/>
    <col min="10" max="10" width="10.7109375" style="1" bestFit="1" customWidth="1"/>
    <col min="11" max="16384" width="9.140625" style="1"/>
  </cols>
  <sheetData>
    <row r="1" spans="2:10" ht="6.75" customHeight="1" x14ac:dyDescent="0.25"/>
    <row r="2" spans="2:10" ht="48" customHeight="1" x14ac:dyDescent="0.25">
      <c r="B2" s="25">
        <f>DATEVALUE("1-4-"&amp;Instellingen!B1)</f>
        <v>46113</v>
      </c>
      <c r="C2" s="25"/>
      <c r="D2" s="3"/>
      <c r="E2" s="3"/>
      <c r="J2" s="2"/>
    </row>
    <row r="4" spans="2:10" ht="27" customHeight="1" x14ac:dyDescent="0.25">
      <c r="B4" s="5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9" t="s">
        <v>6</v>
      </c>
    </row>
    <row r="5" spans="2:10" ht="18.75" x14ac:dyDescent="0.3">
      <c r="B5" s="6">
        <f>B2-(WEEKDAY(B2,2)-1)</f>
        <v>46111</v>
      </c>
      <c r="C5" s="6">
        <f>B5+1</f>
        <v>46112</v>
      </c>
      <c r="D5" s="6">
        <f t="shared" ref="D5:G5" si="0">C5+1</f>
        <v>46113</v>
      </c>
      <c r="E5" s="6">
        <f t="shared" si="0"/>
        <v>46114</v>
      </c>
      <c r="F5" s="6">
        <f t="shared" si="0"/>
        <v>46115</v>
      </c>
      <c r="G5" s="8">
        <f t="shared" si="0"/>
        <v>46116</v>
      </c>
      <c r="H5" s="8">
        <f>G5+1</f>
        <v>46117</v>
      </c>
    </row>
    <row r="6" spans="2:10" x14ac:dyDescent="0.25">
      <c r="B6" s="20" t="str" cm="1">
        <f t="array" ref="B6:B9">IFERROR(INDEX(_xlfn._xlws.FILTER(_xlfn._TRO_ALL('To-do'!$A:$A),_xlfn._TRO_ALL('To-do'!$B:$B)=April!B5,""),_xlfn.SEQUENCE(4)),"")</f>
        <v/>
      </c>
      <c r="C6" s="20" t="str" cm="1">
        <f t="array" ref="C6:C9">IFERROR(INDEX(_xlfn._xlws.FILTER(_xlfn._TRO_ALL('To-do'!$A:$A),_xlfn._TRO_ALL('To-do'!$B:$B)=April!C5,""),_xlfn.SEQUENCE(4)),"")</f>
        <v/>
      </c>
      <c r="D6" s="20" t="str" cm="1">
        <f t="array" ref="D6:D9">IFERROR(INDEX(_xlfn._xlws.FILTER(_xlfn._TRO_ALL('To-do'!$A:$A),_xlfn._TRO_ALL('To-do'!$B:$B)=April!D5,""),_xlfn.SEQUENCE(4)),"")</f>
        <v>Voorbeeld 2</v>
      </c>
      <c r="E6" s="20" t="str" cm="1">
        <f t="array" ref="E6:E9">IFERROR(INDEX(_xlfn._xlws.FILTER(_xlfn._TRO_ALL('To-do'!$A:$A),_xlfn._TRO_ALL('To-do'!$B:$B)=April!E5,""),_xlfn.SEQUENCE(4)),"")</f>
        <v/>
      </c>
      <c r="F6" s="20" t="str" cm="1">
        <f t="array" ref="F6:F9">IFERROR(INDEX(_xlfn._xlws.FILTER(_xlfn._TRO_ALL('To-do'!$A:$A),_xlfn._TRO_ALL('To-do'!$B:$B)=April!F5,""),_xlfn.SEQUENCE(4)),"")</f>
        <v/>
      </c>
      <c r="G6" s="21" t="str" cm="1">
        <f t="array" ref="G6:G9">IFERROR(INDEX(_xlfn._xlws.FILTER(_xlfn._TRO_ALL('To-do'!$A:$A),_xlfn._TRO_ALL('To-do'!$B:$B)=April!G5,""),_xlfn.SEQUENCE(4)),"")</f>
        <v/>
      </c>
      <c r="H6" s="21" t="str" cm="1">
        <f t="array" ref="H6:H9">IFERROR(INDEX(_xlfn._xlws.FILTER(_xlfn._TRO_ALL('To-do'!$A:$A),_xlfn._TRO_ALL('To-do'!$B:$B)=April!H5,""),_xlfn.SEQUENCE(4)),"")</f>
        <v/>
      </c>
    </row>
    <row r="7" spans="2:10" x14ac:dyDescent="0.25">
      <c r="B7" s="20" t="str">
        <v/>
      </c>
      <c r="C7" s="20" t="str">
        <v/>
      </c>
      <c r="D7" s="20" t="str">
        <v/>
      </c>
      <c r="E7" s="20" t="str">
        <v/>
      </c>
      <c r="F7" s="20" t="str">
        <v/>
      </c>
      <c r="G7" s="21" t="str">
        <v/>
      </c>
      <c r="H7" s="21" t="str">
        <v/>
      </c>
    </row>
    <row r="8" spans="2:10" x14ac:dyDescent="0.25">
      <c r="B8" s="20" t="str">
        <v/>
      </c>
      <c r="C8" s="20" t="str">
        <v/>
      </c>
      <c r="D8" s="20" t="str">
        <v/>
      </c>
      <c r="E8" s="20" t="str">
        <v/>
      </c>
      <c r="F8" s="20" t="str">
        <v/>
      </c>
      <c r="G8" s="21" t="str">
        <v/>
      </c>
      <c r="H8" s="21" t="str">
        <v/>
      </c>
    </row>
    <row r="9" spans="2:10" x14ac:dyDescent="0.25">
      <c r="B9" s="20" t="str">
        <v/>
      </c>
      <c r="C9" s="20" t="str">
        <v/>
      </c>
      <c r="D9" s="20" t="str">
        <v/>
      </c>
      <c r="E9" s="20" t="str">
        <v/>
      </c>
      <c r="F9" s="20" t="str">
        <v/>
      </c>
      <c r="G9" s="21" t="str">
        <v/>
      </c>
      <c r="H9" s="21" t="str">
        <v/>
      </c>
    </row>
    <row r="10" spans="2:10" ht="18.75" x14ac:dyDescent="0.3">
      <c r="B10" s="6">
        <f>H5+1</f>
        <v>46118</v>
      </c>
      <c r="C10" s="6">
        <f>B10+1</f>
        <v>46119</v>
      </c>
      <c r="D10" s="6">
        <f t="shared" ref="D10:G10" si="1">C10+1</f>
        <v>46120</v>
      </c>
      <c r="E10" s="6">
        <f t="shared" si="1"/>
        <v>46121</v>
      </c>
      <c r="F10" s="6">
        <f t="shared" si="1"/>
        <v>46122</v>
      </c>
      <c r="G10" s="8">
        <f t="shared" si="1"/>
        <v>46123</v>
      </c>
      <c r="H10" s="8">
        <f>G10+1</f>
        <v>46124</v>
      </c>
    </row>
    <row r="11" spans="2:10" x14ac:dyDescent="0.25">
      <c r="B11" s="20" t="str" cm="1">
        <f t="array" ref="B11:B14">IFERROR(INDEX(_xlfn._xlws.FILTER(_xlfn._TRO_ALL('To-do'!$A:$A),_xlfn._TRO_ALL('To-do'!$B:$B)=April!B10,""),_xlfn.SEQUENCE(4)),"")</f>
        <v/>
      </c>
      <c r="C11" s="20" t="str" cm="1">
        <f t="array" ref="C11:C14">IFERROR(INDEX(_xlfn._xlws.FILTER(_xlfn._TRO_ALL('To-do'!$A:$A),_xlfn._TRO_ALL('To-do'!$B:$B)=April!C10,""),_xlfn.SEQUENCE(4)),"")</f>
        <v/>
      </c>
      <c r="D11" s="20" t="str" cm="1">
        <f t="array" ref="D11:D14">IFERROR(INDEX(_xlfn._xlws.FILTER(_xlfn._TRO_ALL('To-do'!$A:$A),_xlfn._TRO_ALL('To-do'!$B:$B)=April!D10,""),_xlfn.SEQUENCE(4)),"")</f>
        <v/>
      </c>
      <c r="E11" s="20" t="str" cm="1">
        <f t="array" ref="E11:E14">IFERROR(INDEX(_xlfn._xlws.FILTER(_xlfn._TRO_ALL('To-do'!$A:$A),_xlfn._TRO_ALL('To-do'!$B:$B)=April!E10,""),_xlfn.SEQUENCE(4)),"")</f>
        <v/>
      </c>
      <c r="F11" s="20" t="str" cm="1">
        <f t="array" ref="F11:F14">IFERROR(INDEX(_xlfn._xlws.FILTER(_xlfn._TRO_ALL('To-do'!$A:$A),_xlfn._TRO_ALL('To-do'!$B:$B)=April!F10,""),_xlfn.SEQUENCE(4)),"")</f>
        <v/>
      </c>
      <c r="G11" s="21" t="str" cm="1">
        <f t="array" ref="G11:G14">IFERROR(INDEX(_xlfn._xlws.FILTER(_xlfn._TRO_ALL('To-do'!$A:$A),_xlfn._TRO_ALL('To-do'!$B:$B)=April!G10,""),_xlfn.SEQUENCE(4)),"")</f>
        <v/>
      </c>
      <c r="H11" s="21" t="str" cm="1">
        <f t="array" ref="H11:H14">IFERROR(INDEX(_xlfn._xlws.FILTER(_xlfn._TRO_ALL('To-do'!$A:$A),_xlfn._TRO_ALL('To-do'!$B:$B)=April!H10,""),_xlfn.SEQUENCE(4)),"")</f>
        <v/>
      </c>
    </row>
    <row r="12" spans="2:10" x14ac:dyDescent="0.25">
      <c r="B12" s="20" t="str">
        <v/>
      </c>
      <c r="C12" s="20" t="str">
        <v/>
      </c>
      <c r="D12" s="20" t="str">
        <v/>
      </c>
      <c r="E12" s="20" t="str">
        <v/>
      </c>
      <c r="F12" s="20" t="str">
        <v/>
      </c>
      <c r="G12" s="21" t="str">
        <v/>
      </c>
      <c r="H12" s="21" t="str">
        <v/>
      </c>
    </row>
    <row r="13" spans="2:10" x14ac:dyDescent="0.25">
      <c r="B13" s="20" t="str">
        <v/>
      </c>
      <c r="C13" s="20" t="str">
        <v/>
      </c>
      <c r="D13" s="20" t="str">
        <v/>
      </c>
      <c r="E13" s="20" t="str">
        <v/>
      </c>
      <c r="F13" s="20" t="str">
        <v/>
      </c>
      <c r="G13" s="21" t="str">
        <v/>
      </c>
      <c r="H13" s="21" t="str">
        <v/>
      </c>
    </row>
    <row r="14" spans="2:10" x14ac:dyDescent="0.25">
      <c r="B14" s="20" t="str">
        <v/>
      </c>
      <c r="C14" s="20" t="str">
        <v/>
      </c>
      <c r="D14" s="20" t="str">
        <v/>
      </c>
      <c r="E14" s="20" t="str">
        <v/>
      </c>
      <c r="F14" s="20" t="str">
        <v/>
      </c>
      <c r="G14" s="21" t="str">
        <v/>
      </c>
      <c r="H14" s="21" t="str">
        <v/>
      </c>
    </row>
    <row r="15" spans="2:10" ht="18.75" x14ac:dyDescent="0.3">
      <c r="B15" s="6">
        <f>H10+1</f>
        <v>46125</v>
      </c>
      <c r="C15" s="6">
        <f>B15+1</f>
        <v>46126</v>
      </c>
      <c r="D15" s="6">
        <f t="shared" ref="D15:G15" si="2">C15+1</f>
        <v>46127</v>
      </c>
      <c r="E15" s="6">
        <f t="shared" si="2"/>
        <v>46128</v>
      </c>
      <c r="F15" s="6">
        <f t="shared" si="2"/>
        <v>46129</v>
      </c>
      <c r="G15" s="8">
        <f t="shared" si="2"/>
        <v>46130</v>
      </c>
      <c r="H15" s="8">
        <f>G15+1</f>
        <v>46131</v>
      </c>
    </row>
    <row r="16" spans="2:10" x14ac:dyDescent="0.25">
      <c r="B16" s="20" t="str" cm="1">
        <f t="array" ref="B16:B19">IFERROR(INDEX(_xlfn._xlws.FILTER(_xlfn._TRO_ALL('To-do'!$A:$A),_xlfn._TRO_ALL('To-do'!$B:$B)=April!B15,""),_xlfn.SEQUENCE(4)),"")</f>
        <v/>
      </c>
      <c r="C16" s="20" t="str" cm="1">
        <f t="array" ref="C16:C19">IFERROR(INDEX(_xlfn._xlws.FILTER(_xlfn._TRO_ALL('To-do'!$A:$A),_xlfn._TRO_ALL('To-do'!$B:$B)=April!C15,""),_xlfn.SEQUENCE(4)),"")</f>
        <v/>
      </c>
      <c r="D16" s="20" t="str" cm="1">
        <f t="array" ref="D16:D19">IFERROR(INDEX(_xlfn._xlws.FILTER(_xlfn._TRO_ALL('To-do'!$A:$A),_xlfn._TRO_ALL('To-do'!$B:$B)=April!D15,""),_xlfn.SEQUENCE(4)),"")</f>
        <v/>
      </c>
      <c r="E16" s="20" t="str" cm="1">
        <f t="array" ref="E16:E19">IFERROR(INDEX(_xlfn._xlws.FILTER(_xlfn._TRO_ALL('To-do'!$A:$A),_xlfn._TRO_ALL('To-do'!$B:$B)=April!E15,""),_xlfn.SEQUENCE(4)),"")</f>
        <v/>
      </c>
      <c r="F16" s="20" t="str" cm="1">
        <f t="array" ref="F16:F19">IFERROR(INDEX(_xlfn._xlws.FILTER(_xlfn._TRO_ALL('To-do'!$A:$A),_xlfn._TRO_ALL('To-do'!$B:$B)=April!F15,""),_xlfn.SEQUENCE(4)),"")</f>
        <v/>
      </c>
      <c r="G16" s="21" t="str" cm="1">
        <f t="array" ref="G16:G19">IFERROR(INDEX(_xlfn._xlws.FILTER(_xlfn._TRO_ALL('To-do'!$A:$A),_xlfn._TRO_ALL('To-do'!$B:$B)=April!G15,""),_xlfn.SEQUENCE(4)),"")</f>
        <v/>
      </c>
      <c r="H16" s="21" t="str" cm="1">
        <f t="array" ref="H16:H19">IFERROR(INDEX(_xlfn._xlws.FILTER(_xlfn._TRO_ALL('To-do'!$A:$A),_xlfn._TRO_ALL('To-do'!$B:$B)=April!H15,""),_xlfn.SEQUENCE(4)),"")</f>
        <v/>
      </c>
    </row>
    <row r="17" spans="2:8" x14ac:dyDescent="0.25">
      <c r="B17" s="20" t="str">
        <v/>
      </c>
      <c r="C17" s="20" t="str">
        <v/>
      </c>
      <c r="D17" s="20" t="str">
        <v/>
      </c>
      <c r="E17" s="20" t="str">
        <v/>
      </c>
      <c r="F17" s="20" t="str">
        <v/>
      </c>
      <c r="G17" s="21" t="str">
        <v/>
      </c>
      <c r="H17" s="21" t="str">
        <v/>
      </c>
    </row>
    <row r="18" spans="2:8" x14ac:dyDescent="0.25">
      <c r="B18" s="20" t="str">
        <v/>
      </c>
      <c r="C18" s="20" t="str">
        <v/>
      </c>
      <c r="D18" s="20" t="str">
        <v/>
      </c>
      <c r="E18" s="20" t="str">
        <v/>
      </c>
      <c r="F18" s="20" t="str">
        <v/>
      </c>
      <c r="G18" s="21" t="str">
        <v/>
      </c>
      <c r="H18" s="21" t="str">
        <v/>
      </c>
    </row>
    <row r="19" spans="2:8" x14ac:dyDescent="0.25">
      <c r="B19" s="20" t="str">
        <v/>
      </c>
      <c r="C19" s="20" t="str">
        <v/>
      </c>
      <c r="D19" s="20" t="str">
        <v/>
      </c>
      <c r="E19" s="20" t="str">
        <v/>
      </c>
      <c r="F19" s="20" t="str">
        <v/>
      </c>
      <c r="G19" s="21" t="str">
        <v/>
      </c>
      <c r="H19" s="21" t="str">
        <v/>
      </c>
    </row>
    <row r="20" spans="2:8" ht="18.75" x14ac:dyDescent="0.3">
      <c r="B20" s="6">
        <f>H15+1</f>
        <v>46132</v>
      </c>
      <c r="C20" s="6">
        <f>B20+1</f>
        <v>46133</v>
      </c>
      <c r="D20" s="6">
        <f t="shared" ref="D20:G20" si="3">C20+1</f>
        <v>46134</v>
      </c>
      <c r="E20" s="6">
        <f t="shared" si="3"/>
        <v>46135</v>
      </c>
      <c r="F20" s="10">
        <f t="shared" si="3"/>
        <v>46136</v>
      </c>
      <c r="G20" s="8">
        <f t="shared" si="3"/>
        <v>46137</v>
      </c>
      <c r="H20" s="8">
        <f>G20+1</f>
        <v>46138</v>
      </c>
    </row>
    <row r="21" spans="2:8" x14ac:dyDescent="0.25">
      <c r="B21" s="20" t="str" cm="1">
        <f t="array" ref="B21:B24">IFERROR(INDEX(_xlfn._xlws.FILTER(_xlfn._TRO_ALL('To-do'!$A:$A),_xlfn._TRO_ALL('To-do'!$B:$B)=April!B20,""),_xlfn.SEQUENCE(4)),"")</f>
        <v/>
      </c>
      <c r="C21" s="20" t="str" cm="1">
        <f t="array" ref="C21:C24">IFERROR(INDEX(_xlfn._xlws.FILTER(_xlfn._TRO_ALL('To-do'!$A:$A),_xlfn._TRO_ALL('To-do'!$B:$B)=April!C20,""),_xlfn.SEQUENCE(4)),"")</f>
        <v/>
      </c>
      <c r="D21" s="20" t="str" cm="1">
        <f t="array" ref="D21:D24">IFERROR(INDEX(_xlfn._xlws.FILTER(_xlfn._TRO_ALL('To-do'!$A:$A),_xlfn._TRO_ALL('To-do'!$B:$B)=April!D20,""),_xlfn.SEQUENCE(4)),"")</f>
        <v/>
      </c>
      <c r="E21" s="20" t="str" cm="1">
        <f t="array" ref="E21:E24">IFERROR(INDEX(_xlfn._xlws.FILTER(_xlfn._TRO_ALL('To-do'!$A:$A),_xlfn._TRO_ALL('To-do'!$B:$B)=April!E20,""),_xlfn.SEQUENCE(4)),"")</f>
        <v/>
      </c>
      <c r="F21" s="20" t="str" cm="1">
        <f t="array" ref="F21:F24">IFERROR(INDEX(_xlfn._xlws.FILTER(_xlfn._TRO_ALL('To-do'!$A:$A),_xlfn._TRO_ALL('To-do'!$B:$B)=April!F20,""),_xlfn.SEQUENCE(4)),"")</f>
        <v/>
      </c>
      <c r="G21" s="21" t="str" cm="1">
        <f t="array" ref="G21:G24">IFERROR(INDEX(_xlfn._xlws.FILTER(_xlfn._TRO_ALL('To-do'!$A:$A),_xlfn._TRO_ALL('To-do'!$B:$B)=April!G20,""),_xlfn.SEQUENCE(4)),"")</f>
        <v/>
      </c>
      <c r="H21" s="21" t="str" cm="1">
        <f t="array" ref="H21:H24">IFERROR(INDEX(_xlfn._xlws.FILTER(_xlfn._TRO_ALL('To-do'!$A:$A),_xlfn._TRO_ALL('To-do'!$B:$B)=April!H20,""),_xlfn.SEQUENCE(4)),"")</f>
        <v/>
      </c>
    </row>
    <row r="22" spans="2:8" x14ac:dyDescent="0.25">
      <c r="B22" s="20" t="str">
        <v/>
      </c>
      <c r="C22" s="20" t="str">
        <v/>
      </c>
      <c r="D22" s="20" t="str">
        <v/>
      </c>
      <c r="E22" s="20" t="str">
        <v/>
      </c>
      <c r="F22" s="20" t="str">
        <v/>
      </c>
      <c r="G22" s="21" t="str">
        <v/>
      </c>
      <c r="H22" s="21" t="str">
        <v/>
      </c>
    </row>
    <row r="23" spans="2:8" x14ac:dyDescent="0.25">
      <c r="B23" s="20" t="str">
        <v/>
      </c>
      <c r="C23" s="20" t="str">
        <v/>
      </c>
      <c r="D23" s="20" t="str">
        <v/>
      </c>
      <c r="E23" s="20" t="str">
        <v/>
      </c>
      <c r="F23" s="20" t="str">
        <v/>
      </c>
      <c r="G23" s="21" t="str">
        <v/>
      </c>
      <c r="H23" s="21" t="str">
        <v/>
      </c>
    </row>
    <row r="24" spans="2:8" x14ac:dyDescent="0.25">
      <c r="B24" s="20" t="str">
        <v/>
      </c>
      <c r="C24" s="20" t="str">
        <v/>
      </c>
      <c r="D24" s="20" t="str">
        <v/>
      </c>
      <c r="E24" s="20" t="str">
        <v/>
      </c>
      <c r="F24" s="20" t="str">
        <v/>
      </c>
      <c r="G24" s="21" t="str">
        <v/>
      </c>
      <c r="H24" s="21" t="str">
        <v/>
      </c>
    </row>
    <row r="25" spans="2:8" ht="18.75" x14ac:dyDescent="0.3">
      <c r="B25" s="6">
        <f>H20+1</f>
        <v>46139</v>
      </c>
      <c r="C25" s="6">
        <f>B25+1</f>
        <v>46140</v>
      </c>
      <c r="D25" s="6">
        <f t="shared" ref="D25:G25" si="4">C25+1</f>
        <v>46141</v>
      </c>
      <c r="E25" s="6">
        <f t="shared" si="4"/>
        <v>46142</v>
      </c>
      <c r="F25" s="6">
        <f t="shared" si="4"/>
        <v>46143</v>
      </c>
      <c r="G25" s="8">
        <f t="shared" si="4"/>
        <v>46144</v>
      </c>
      <c r="H25" s="8">
        <f>G25+1</f>
        <v>46145</v>
      </c>
    </row>
    <row r="26" spans="2:8" x14ac:dyDescent="0.25">
      <c r="B26" s="20" t="str" cm="1">
        <f t="array" ref="B26:B29">IFERROR(INDEX(_xlfn._xlws.FILTER(_xlfn._TRO_ALL('To-do'!$A:$A),_xlfn._TRO_ALL('To-do'!$B:$B)=April!B25,""),_xlfn.SEQUENCE(4)),"")</f>
        <v/>
      </c>
      <c r="C26" s="20" t="str" cm="1">
        <f t="array" ref="C26:C29">IFERROR(INDEX(_xlfn._xlws.FILTER(_xlfn._TRO_ALL('To-do'!$A:$A),_xlfn._TRO_ALL('To-do'!$B:$B)=April!C25,""),_xlfn.SEQUENCE(4)),"")</f>
        <v/>
      </c>
      <c r="D26" s="20" t="str" cm="1">
        <f t="array" ref="D26:D29">IFERROR(INDEX(_xlfn._xlws.FILTER(_xlfn._TRO_ALL('To-do'!$A:$A),_xlfn._TRO_ALL('To-do'!$B:$B)=April!D25,""),_xlfn.SEQUENCE(4)),"")</f>
        <v/>
      </c>
      <c r="E26" s="20" t="str" cm="1">
        <f t="array" ref="E26:E29">IFERROR(INDEX(_xlfn._xlws.FILTER(_xlfn._TRO_ALL('To-do'!$A:$A),_xlfn._TRO_ALL('To-do'!$B:$B)=April!E25,""),_xlfn.SEQUENCE(4)),"")</f>
        <v/>
      </c>
      <c r="F26" s="20" t="str" cm="1">
        <f t="array" ref="F26:F29">IFERROR(INDEX(_xlfn._xlws.FILTER(_xlfn._TRO_ALL('To-do'!$A:$A),_xlfn._TRO_ALL('To-do'!$B:$B)=April!F25,""),_xlfn.SEQUENCE(4)),"")</f>
        <v/>
      </c>
      <c r="G26" s="21" t="str" cm="1">
        <f t="array" ref="G26:G29">IFERROR(INDEX(_xlfn._xlws.FILTER(_xlfn._TRO_ALL('To-do'!$A:$A),_xlfn._TRO_ALL('To-do'!$B:$B)=April!G25,""),_xlfn.SEQUENCE(4)),"")</f>
        <v/>
      </c>
      <c r="H26" s="21" t="str" cm="1">
        <f t="array" ref="H26:H29">IFERROR(INDEX(_xlfn._xlws.FILTER(_xlfn._TRO_ALL('To-do'!$A:$A),_xlfn._TRO_ALL('To-do'!$B:$B)=April!H25,""),_xlfn.SEQUENCE(4)),"")</f>
        <v/>
      </c>
    </row>
    <row r="27" spans="2:8" x14ac:dyDescent="0.25">
      <c r="B27" s="20" t="str">
        <v/>
      </c>
      <c r="C27" s="20" t="str">
        <v/>
      </c>
      <c r="D27" s="20" t="str">
        <v/>
      </c>
      <c r="E27" s="20" t="str">
        <v/>
      </c>
      <c r="F27" s="20" t="str">
        <v/>
      </c>
      <c r="G27" s="21" t="str">
        <v/>
      </c>
      <c r="H27" s="21" t="str">
        <v/>
      </c>
    </row>
    <row r="28" spans="2:8" x14ac:dyDescent="0.25">
      <c r="B28" s="20" t="str">
        <v/>
      </c>
      <c r="C28" s="20" t="str">
        <v/>
      </c>
      <c r="D28" s="20" t="str">
        <v/>
      </c>
      <c r="E28" s="20" t="str">
        <v/>
      </c>
      <c r="F28" s="20" t="str">
        <v/>
      </c>
      <c r="G28" s="21" t="str">
        <v/>
      </c>
      <c r="H28" s="21" t="str">
        <v/>
      </c>
    </row>
    <row r="29" spans="2:8" x14ac:dyDescent="0.25"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3" t="str">
        <v/>
      </c>
      <c r="H29" s="23" t="str">
        <v/>
      </c>
    </row>
    <row r="30" spans="2:8" ht="18.75" x14ac:dyDescent="0.3">
      <c r="B30" s="6">
        <f>H25+1</f>
        <v>46146</v>
      </c>
      <c r="C30" s="6">
        <f>B30+1</f>
        <v>46147</v>
      </c>
      <c r="D30" s="6">
        <f t="shared" ref="D30" si="5">C30+1</f>
        <v>46148</v>
      </c>
      <c r="E30" s="24"/>
      <c r="F30" s="24"/>
      <c r="G30" s="24"/>
      <c r="H30" s="24"/>
    </row>
    <row r="31" spans="2:8" x14ac:dyDescent="0.25">
      <c r="B31" s="20" t="str" cm="1">
        <f t="array" ref="B31:B34">IFERROR(INDEX(_xlfn._xlws.FILTER(_xlfn._TRO_ALL('To-do'!$A:$A),_xlfn._TRO_ALL('To-do'!$B:$B)=April!B30,""),_xlfn.SEQUENCE(4)),"")</f>
        <v/>
      </c>
      <c r="C31" s="20" t="str" cm="1">
        <f t="array" ref="C31:C34">IFERROR(INDEX(_xlfn._xlws.FILTER(_xlfn._TRO_ALL('To-do'!$A:$A),_xlfn._TRO_ALL('To-do'!$B:$B)=April!C30,""),_xlfn.SEQUENCE(4)),"")</f>
        <v/>
      </c>
      <c r="D31" s="20" t="str" cm="1">
        <f t="array" ref="D31:D34">IFERROR(INDEX(_xlfn._xlws.FILTER(_xlfn._TRO_ALL('To-do'!$A:$A),_xlfn._TRO_ALL('To-do'!$B:$B)=April!D30,""),_xlfn.SEQUENCE(4)),"")</f>
        <v/>
      </c>
      <c r="E31" s="24"/>
      <c r="F31" s="24"/>
      <c r="G31" s="24"/>
      <c r="H31" s="24"/>
    </row>
    <row r="32" spans="2:8" x14ac:dyDescent="0.25">
      <c r="B32" s="20" t="str">
        <v/>
      </c>
      <c r="C32" s="20" t="str">
        <v/>
      </c>
      <c r="D32" s="20" t="str">
        <v/>
      </c>
      <c r="E32" s="24"/>
      <c r="F32" s="24"/>
      <c r="G32" s="24"/>
      <c r="H32" s="24"/>
    </row>
    <row r="33" spans="2:8" x14ac:dyDescent="0.25">
      <c r="B33" s="20" t="str">
        <v/>
      </c>
      <c r="C33" s="20" t="str">
        <v/>
      </c>
      <c r="D33" s="20" t="str">
        <v/>
      </c>
      <c r="E33" s="24"/>
      <c r="F33" s="24"/>
      <c r="G33" s="24"/>
      <c r="H33" s="24"/>
    </row>
    <row r="34" spans="2:8" x14ac:dyDescent="0.25">
      <c r="B34" s="22" t="str">
        <v/>
      </c>
      <c r="C34" s="22" t="str">
        <v/>
      </c>
      <c r="D34" s="22" t="str">
        <v/>
      </c>
      <c r="E34" s="24"/>
      <c r="F34" s="24"/>
      <c r="G34" s="24"/>
      <c r="H34" s="24"/>
    </row>
  </sheetData>
  <mergeCells count="1">
    <mergeCell ref="B2:C2"/>
  </mergeCells>
  <conditionalFormatting sqref="B30:D34">
    <cfRule type="expression" dxfId="53" priority="6">
      <formula>MONTH(B$30)&lt;&gt;MONTH($B$2)</formula>
    </cfRule>
  </conditionalFormatting>
  <conditionalFormatting sqref="B5:H9">
    <cfRule type="expression" dxfId="52" priority="1">
      <formula>MONTH(B$5)&lt;&gt;MONTH($B$2)</formula>
    </cfRule>
  </conditionalFormatting>
  <conditionalFormatting sqref="B10:H14">
    <cfRule type="expression" dxfId="51" priority="2">
      <formula>MONTH(B$10)&lt;&gt;MONTH($B$2)</formula>
    </cfRule>
  </conditionalFormatting>
  <conditionalFormatting sqref="B15:H19">
    <cfRule type="expression" dxfId="50" priority="3">
      <formula>MONTH(B$15)&lt;&gt;MONTH($B$2)</formula>
    </cfRule>
  </conditionalFormatting>
  <conditionalFormatting sqref="B20:H24">
    <cfRule type="expression" dxfId="49" priority="4">
      <formula>MONTH(B$20)&lt;&gt;MONTH($B$2)</formula>
    </cfRule>
  </conditionalFormatting>
  <conditionalFormatting sqref="B25:H29">
    <cfRule type="expression" dxfId="48" priority="5">
      <formula>MONTH(B$25)&lt;&gt;MONTH($B$2)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74F65-DB01-48A4-84AD-26F85534DCAA}">
  <dimension ref="B1:J34"/>
  <sheetViews>
    <sheetView workbookViewId="0">
      <selection activeCell="B2" sqref="B2:C2"/>
    </sheetView>
  </sheetViews>
  <sheetFormatPr defaultRowHeight="15" x14ac:dyDescent="0.25"/>
  <cols>
    <col min="1" max="1" width="1.28515625" style="1" customWidth="1"/>
    <col min="2" max="8" width="21.42578125" style="1" customWidth="1"/>
    <col min="9" max="9" width="9.140625" style="1"/>
    <col min="10" max="10" width="10.7109375" style="1" bestFit="1" customWidth="1"/>
    <col min="11" max="16384" width="9.140625" style="1"/>
  </cols>
  <sheetData>
    <row r="1" spans="2:10" ht="6.75" customHeight="1" x14ac:dyDescent="0.25"/>
    <row r="2" spans="2:10" ht="48" customHeight="1" x14ac:dyDescent="0.25">
      <c r="B2" s="25">
        <f>DATEVALUE("1-5-"&amp;Instellingen!B1)</f>
        <v>46143</v>
      </c>
      <c r="C2" s="25"/>
      <c r="D2" s="3"/>
      <c r="E2" s="3"/>
      <c r="J2" s="2"/>
    </row>
    <row r="4" spans="2:10" ht="27" customHeight="1" x14ac:dyDescent="0.25">
      <c r="B4" s="5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9" t="s">
        <v>6</v>
      </c>
    </row>
    <row r="5" spans="2:10" ht="18.75" x14ac:dyDescent="0.3">
      <c r="B5" s="6">
        <f>B2-(WEEKDAY(B2,2)-1)</f>
        <v>46139</v>
      </c>
      <c r="C5" s="6">
        <f>B5+1</f>
        <v>46140</v>
      </c>
      <c r="D5" s="6">
        <f t="shared" ref="D5:G5" si="0">C5+1</f>
        <v>46141</v>
      </c>
      <c r="E5" s="6">
        <f t="shared" si="0"/>
        <v>46142</v>
      </c>
      <c r="F5" s="6">
        <f t="shared" si="0"/>
        <v>46143</v>
      </c>
      <c r="G5" s="8">
        <f t="shared" si="0"/>
        <v>46144</v>
      </c>
      <c r="H5" s="8">
        <f>G5+1</f>
        <v>46145</v>
      </c>
    </row>
    <row r="6" spans="2:10" x14ac:dyDescent="0.25">
      <c r="B6" s="20" t="str" cm="1">
        <f t="array" ref="B6:B9">IFERROR(INDEX(_xlfn._xlws.FILTER(_xlfn._TRO_ALL('To-do'!$A:$A),_xlfn._TRO_ALL('To-do'!$B:$B)=Mei!B5,""),_xlfn.SEQUENCE(4)),"")</f>
        <v/>
      </c>
      <c r="C6" s="20" t="str" cm="1">
        <f t="array" ref="C6:C9">IFERROR(INDEX(_xlfn._xlws.FILTER(_xlfn._TRO_ALL('To-do'!$A:$A),_xlfn._TRO_ALL('To-do'!$B:$B)=Mei!C5,""),_xlfn.SEQUENCE(4)),"")</f>
        <v/>
      </c>
      <c r="D6" s="20" t="str" cm="1">
        <f t="array" ref="D6:D9">IFERROR(INDEX(_xlfn._xlws.FILTER(_xlfn._TRO_ALL('To-do'!$A:$A),_xlfn._TRO_ALL('To-do'!$B:$B)=Mei!D5,""),_xlfn.SEQUENCE(4)),"")</f>
        <v/>
      </c>
      <c r="E6" s="20" t="str" cm="1">
        <f t="array" ref="E6:E9">IFERROR(INDEX(_xlfn._xlws.FILTER(_xlfn._TRO_ALL('To-do'!$A:$A),_xlfn._TRO_ALL('To-do'!$B:$B)=Mei!E5,""),_xlfn.SEQUENCE(4)),"")</f>
        <v/>
      </c>
      <c r="F6" s="20" t="str" cm="1">
        <f t="array" ref="F6:F9">IFERROR(INDEX(_xlfn._xlws.FILTER(_xlfn._TRO_ALL('To-do'!$A:$A),_xlfn._TRO_ALL('To-do'!$B:$B)=Mei!F5,""),_xlfn.SEQUENCE(4)),"")</f>
        <v/>
      </c>
      <c r="G6" s="21" t="str" cm="1">
        <f t="array" ref="G6:G9">IFERROR(INDEX(_xlfn._xlws.FILTER(_xlfn._TRO_ALL('To-do'!$A:$A),_xlfn._TRO_ALL('To-do'!$B:$B)=Mei!G5,""),_xlfn.SEQUENCE(4)),"")</f>
        <v/>
      </c>
      <c r="H6" s="21" t="str" cm="1">
        <f t="array" ref="H6:H9">IFERROR(INDEX(_xlfn._xlws.FILTER(_xlfn._TRO_ALL('To-do'!$A:$A),_xlfn._TRO_ALL('To-do'!$B:$B)=Mei!H5,""),_xlfn.SEQUENCE(4)),"")</f>
        <v/>
      </c>
    </row>
    <row r="7" spans="2:10" x14ac:dyDescent="0.25">
      <c r="B7" s="20" t="str">
        <v/>
      </c>
      <c r="C7" s="20" t="str">
        <v/>
      </c>
      <c r="D7" s="20" t="str">
        <v/>
      </c>
      <c r="E7" s="20" t="str">
        <v/>
      </c>
      <c r="F7" s="20" t="str">
        <v/>
      </c>
      <c r="G7" s="21" t="str">
        <v/>
      </c>
      <c r="H7" s="21" t="str">
        <v/>
      </c>
    </row>
    <row r="8" spans="2:10" x14ac:dyDescent="0.25">
      <c r="B8" s="20" t="str">
        <v/>
      </c>
      <c r="C8" s="20" t="str">
        <v/>
      </c>
      <c r="D8" s="20" t="str">
        <v/>
      </c>
      <c r="E8" s="20" t="str">
        <v/>
      </c>
      <c r="F8" s="20" t="str">
        <v/>
      </c>
      <c r="G8" s="21" t="str">
        <v/>
      </c>
      <c r="H8" s="21" t="str">
        <v/>
      </c>
    </row>
    <row r="9" spans="2:10" x14ac:dyDescent="0.25">
      <c r="B9" s="20" t="str">
        <v/>
      </c>
      <c r="C9" s="20" t="str">
        <v/>
      </c>
      <c r="D9" s="20" t="str">
        <v/>
      </c>
      <c r="E9" s="20" t="str">
        <v/>
      </c>
      <c r="F9" s="20" t="str">
        <v/>
      </c>
      <c r="G9" s="21" t="str">
        <v/>
      </c>
      <c r="H9" s="21" t="str">
        <v/>
      </c>
    </row>
    <row r="10" spans="2:10" ht="18.75" x14ac:dyDescent="0.3">
      <c r="B10" s="6">
        <f>H5+1</f>
        <v>46146</v>
      </c>
      <c r="C10" s="6">
        <f>B10+1</f>
        <v>46147</v>
      </c>
      <c r="D10" s="6">
        <f t="shared" ref="D10:G10" si="1">C10+1</f>
        <v>46148</v>
      </c>
      <c r="E10" s="6">
        <f t="shared" si="1"/>
        <v>46149</v>
      </c>
      <c r="F10" s="6">
        <f t="shared" si="1"/>
        <v>46150</v>
      </c>
      <c r="G10" s="8">
        <f t="shared" si="1"/>
        <v>46151</v>
      </c>
      <c r="H10" s="8">
        <f>G10+1</f>
        <v>46152</v>
      </c>
    </row>
    <row r="11" spans="2:10" x14ac:dyDescent="0.25">
      <c r="B11" s="20" t="str" cm="1">
        <f t="array" ref="B11:B14">IFERROR(INDEX(_xlfn._xlws.FILTER(_xlfn._TRO_ALL('To-do'!$A:$A),_xlfn._TRO_ALL('To-do'!$B:$B)=Mei!B10,""),_xlfn.SEQUENCE(4)),"")</f>
        <v/>
      </c>
      <c r="C11" s="20" t="str" cm="1">
        <f t="array" ref="C11:C14">IFERROR(INDEX(_xlfn._xlws.FILTER(_xlfn._TRO_ALL('To-do'!$A:$A),_xlfn._TRO_ALL('To-do'!$B:$B)=Mei!C10,""),_xlfn.SEQUENCE(4)),"")</f>
        <v/>
      </c>
      <c r="D11" s="20" t="str" cm="1">
        <f t="array" ref="D11:D14">IFERROR(INDEX(_xlfn._xlws.FILTER(_xlfn._TRO_ALL('To-do'!$A:$A),_xlfn._TRO_ALL('To-do'!$B:$B)=Mei!D10,""),_xlfn.SEQUENCE(4)),"")</f>
        <v/>
      </c>
      <c r="E11" s="20" t="str" cm="1">
        <f t="array" ref="E11:E14">IFERROR(INDEX(_xlfn._xlws.FILTER(_xlfn._TRO_ALL('To-do'!$A:$A),_xlfn._TRO_ALL('To-do'!$B:$B)=Mei!E10,""),_xlfn.SEQUENCE(4)),"")</f>
        <v/>
      </c>
      <c r="F11" s="20" t="str" cm="1">
        <f t="array" ref="F11:F14">IFERROR(INDEX(_xlfn._xlws.FILTER(_xlfn._TRO_ALL('To-do'!$A:$A),_xlfn._TRO_ALL('To-do'!$B:$B)=Mei!F10,""),_xlfn.SEQUENCE(4)),"")</f>
        <v/>
      </c>
      <c r="G11" s="21" t="str" cm="1">
        <f t="array" ref="G11:G14">IFERROR(INDEX(_xlfn._xlws.FILTER(_xlfn._TRO_ALL('To-do'!$A:$A),_xlfn._TRO_ALL('To-do'!$B:$B)=Mei!G10,""),_xlfn.SEQUENCE(4)),"")</f>
        <v/>
      </c>
      <c r="H11" s="21" t="str" cm="1">
        <f t="array" ref="H11:H14">IFERROR(INDEX(_xlfn._xlws.FILTER(_xlfn._TRO_ALL('To-do'!$A:$A),_xlfn._TRO_ALL('To-do'!$B:$B)=Mei!H10,""),_xlfn.SEQUENCE(4)),"")</f>
        <v/>
      </c>
    </row>
    <row r="12" spans="2:10" x14ac:dyDescent="0.25">
      <c r="B12" s="20" t="str">
        <v/>
      </c>
      <c r="C12" s="20" t="str">
        <v/>
      </c>
      <c r="D12" s="20" t="str">
        <v/>
      </c>
      <c r="E12" s="20" t="str">
        <v/>
      </c>
      <c r="F12" s="20" t="str">
        <v/>
      </c>
      <c r="G12" s="21" t="str">
        <v/>
      </c>
      <c r="H12" s="21" t="str">
        <v/>
      </c>
    </row>
    <row r="13" spans="2:10" x14ac:dyDescent="0.25">
      <c r="B13" s="20" t="str">
        <v/>
      </c>
      <c r="C13" s="20" t="str">
        <v/>
      </c>
      <c r="D13" s="20" t="str">
        <v/>
      </c>
      <c r="E13" s="20" t="str">
        <v/>
      </c>
      <c r="F13" s="20" t="str">
        <v/>
      </c>
      <c r="G13" s="21" t="str">
        <v/>
      </c>
      <c r="H13" s="21" t="str">
        <v/>
      </c>
    </row>
    <row r="14" spans="2:10" x14ac:dyDescent="0.25">
      <c r="B14" s="20" t="str">
        <v/>
      </c>
      <c r="C14" s="20" t="str">
        <v/>
      </c>
      <c r="D14" s="20" t="str">
        <v/>
      </c>
      <c r="E14" s="20" t="str">
        <v/>
      </c>
      <c r="F14" s="20" t="str">
        <v/>
      </c>
      <c r="G14" s="21" t="str">
        <v/>
      </c>
      <c r="H14" s="21" t="str">
        <v/>
      </c>
    </row>
    <row r="15" spans="2:10" ht="18.75" x14ac:dyDescent="0.3">
      <c r="B15" s="6">
        <f>H10+1</f>
        <v>46153</v>
      </c>
      <c r="C15" s="6">
        <f>B15+1</f>
        <v>46154</v>
      </c>
      <c r="D15" s="6">
        <f t="shared" ref="D15:G15" si="2">C15+1</f>
        <v>46155</v>
      </c>
      <c r="E15" s="6">
        <f t="shared" si="2"/>
        <v>46156</v>
      </c>
      <c r="F15" s="6">
        <f t="shared" si="2"/>
        <v>46157</v>
      </c>
      <c r="G15" s="8">
        <f t="shared" si="2"/>
        <v>46158</v>
      </c>
      <c r="H15" s="8">
        <f>G15+1</f>
        <v>46159</v>
      </c>
    </row>
    <row r="16" spans="2:10" x14ac:dyDescent="0.25">
      <c r="B16" s="20" t="str" cm="1">
        <f t="array" ref="B16:B19">IFERROR(INDEX(_xlfn._xlws.FILTER(_xlfn._TRO_ALL('To-do'!$A:$A),_xlfn._TRO_ALL('To-do'!$B:$B)=Mei!B15,""),_xlfn.SEQUENCE(4)),"")</f>
        <v/>
      </c>
      <c r="C16" s="20" t="str" cm="1">
        <f t="array" ref="C16:C19">IFERROR(INDEX(_xlfn._xlws.FILTER(_xlfn._TRO_ALL('To-do'!$A:$A),_xlfn._TRO_ALL('To-do'!$B:$B)=Mei!C15,""),_xlfn.SEQUENCE(4)),"")</f>
        <v/>
      </c>
      <c r="D16" s="20" t="str" cm="1">
        <f t="array" ref="D16:D19">IFERROR(INDEX(_xlfn._xlws.FILTER(_xlfn._TRO_ALL('To-do'!$A:$A),_xlfn._TRO_ALL('To-do'!$B:$B)=Mei!D15,""),_xlfn.SEQUENCE(4)),"")</f>
        <v/>
      </c>
      <c r="E16" s="20" t="str" cm="1">
        <f t="array" ref="E16:E19">IFERROR(INDEX(_xlfn._xlws.FILTER(_xlfn._TRO_ALL('To-do'!$A:$A),_xlfn._TRO_ALL('To-do'!$B:$B)=Mei!E15,""),_xlfn.SEQUENCE(4)),"")</f>
        <v/>
      </c>
      <c r="F16" s="20" t="str" cm="1">
        <f t="array" ref="F16:F19">IFERROR(INDEX(_xlfn._xlws.FILTER(_xlfn._TRO_ALL('To-do'!$A:$A),_xlfn._TRO_ALL('To-do'!$B:$B)=Mei!F15,""),_xlfn.SEQUENCE(4)),"")</f>
        <v/>
      </c>
      <c r="G16" s="21" t="str" cm="1">
        <f t="array" ref="G16:G19">IFERROR(INDEX(_xlfn._xlws.FILTER(_xlfn._TRO_ALL('To-do'!$A:$A),_xlfn._TRO_ALL('To-do'!$B:$B)=Mei!G15,""),_xlfn.SEQUENCE(4)),"")</f>
        <v/>
      </c>
      <c r="H16" s="21" t="str" cm="1">
        <f t="array" ref="H16:H19">IFERROR(INDEX(_xlfn._xlws.FILTER(_xlfn._TRO_ALL('To-do'!$A:$A),_xlfn._TRO_ALL('To-do'!$B:$B)=Mei!H15,""),_xlfn.SEQUENCE(4)),"")</f>
        <v/>
      </c>
    </row>
    <row r="17" spans="2:8" x14ac:dyDescent="0.25">
      <c r="B17" s="20" t="str">
        <v/>
      </c>
      <c r="C17" s="20" t="str">
        <v/>
      </c>
      <c r="D17" s="20" t="str">
        <v/>
      </c>
      <c r="E17" s="20" t="str">
        <v/>
      </c>
      <c r="F17" s="20" t="str">
        <v/>
      </c>
      <c r="G17" s="21" t="str">
        <v/>
      </c>
      <c r="H17" s="21" t="str">
        <v/>
      </c>
    </row>
    <row r="18" spans="2:8" x14ac:dyDescent="0.25">
      <c r="B18" s="20" t="str">
        <v/>
      </c>
      <c r="C18" s="20" t="str">
        <v/>
      </c>
      <c r="D18" s="20" t="str">
        <v/>
      </c>
      <c r="E18" s="20" t="str">
        <v/>
      </c>
      <c r="F18" s="20" t="str">
        <v/>
      </c>
      <c r="G18" s="21" t="str">
        <v/>
      </c>
      <c r="H18" s="21" t="str">
        <v/>
      </c>
    </row>
    <row r="19" spans="2:8" x14ac:dyDescent="0.25">
      <c r="B19" s="20" t="str">
        <v/>
      </c>
      <c r="C19" s="20" t="str">
        <v/>
      </c>
      <c r="D19" s="20" t="str">
        <v/>
      </c>
      <c r="E19" s="20" t="str">
        <v/>
      </c>
      <c r="F19" s="20" t="str">
        <v/>
      </c>
      <c r="G19" s="21" t="str">
        <v/>
      </c>
      <c r="H19" s="21" t="str">
        <v/>
      </c>
    </row>
    <row r="20" spans="2:8" ht="18.75" x14ac:dyDescent="0.3">
      <c r="B20" s="6">
        <f>H15+1</f>
        <v>46160</v>
      </c>
      <c r="C20" s="6">
        <f>B20+1</f>
        <v>46161</v>
      </c>
      <c r="D20" s="6">
        <f t="shared" ref="D20:G20" si="3">C20+1</f>
        <v>46162</v>
      </c>
      <c r="E20" s="6">
        <f t="shared" si="3"/>
        <v>46163</v>
      </c>
      <c r="F20" s="10">
        <f t="shared" si="3"/>
        <v>46164</v>
      </c>
      <c r="G20" s="8">
        <f t="shared" si="3"/>
        <v>46165</v>
      </c>
      <c r="H20" s="8">
        <f>G20+1</f>
        <v>46166</v>
      </c>
    </row>
    <row r="21" spans="2:8" x14ac:dyDescent="0.25">
      <c r="B21" s="20" t="str" cm="1">
        <f t="array" ref="B21:B24">IFERROR(INDEX(_xlfn._xlws.FILTER(_xlfn._TRO_ALL('To-do'!$A:$A),_xlfn._TRO_ALL('To-do'!$B:$B)=Mei!B20,""),_xlfn.SEQUENCE(4)),"")</f>
        <v/>
      </c>
      <c r="C21" s="20" t="str" cm="1">
        <f t="array" ref="C21:C24">IFERROR(INDEX(_xlfn._xlws.FILTER(_xlfn._TRO_ALL('To-do'!$A:$A),_xlfn._TRO_ALL('To-do'!$B:$B)=Mei!C20,""),_xlfn.SEQUENCE(4)),"")</f>
        <v/>
      </c>
      <c r="D21" s="20" t="str" cm="1">
        <f t="array" ref="D21:D24">IFERROR(INDEX(_xlfn._xlws.FILTER(_xlfn._TRO_ALL('To-do'!$A:$A),_xlfn._TRO_ALL('To-do'!$B:$B)=Mei!D20,""),_xlfn.SEQUENCE(4)),"")</f>
        <v/>
      </c>
      <c r="E21" s="20" t="str" cm="1">
        <f t="array" ref="E21:E24">IFERROR(INDEX(_xlfn._xlws.FILTER(_xlfn._TRO_ALL('To-do'!$A:$A),_xlfn._TRO_ALL('To-do'!$B:$B)=Mei!E20,""),_xlfn.SEQUENCE(4)),"")</f>
        <v/>
      </c>
      <c r="F21" s="20" t="str" cm="1">
        <f t="array" ref="F21:F24">IFERROR(INDEX(_xlfn._xlws.FILTER(_xlfn._TRO_ALL('To-do'!$A:$A),_xlfn._TRO_ALL('To-do'!$B:$B)=Mei!F20,""),_xlfn.SEQUENCE(4)),"")</f>
        <v/>
      </c>
      <c r="G21" s="21" t="str" cm="1">
        <f t="array" ref="G21:G24">IFERROR(INDEX(_xlfn._xlws.FILTER(_xlfn._TRO_ALL('To-do'!$A:$A),_xlfn._TRO_ALL('To-do'!$B:$B)=Mei!G20,""),_xlfn.SEQUENCE(4)),"")</f>
        <v/>
      </c>
      <c r="H21" s="21" t="str" cm="1">
        <f t="array" ref="H21:H24">IFERROR(INDEX(_xlfn._xlws.FILTER(_xlfn._TRO_ALL('To-do'!$A:$A),_xlfn._TRO_ALL('To-do'!$B:$B)=Mei!H20,""),_xlfn.SEQUENCE(4)),"")</f>
        <v/>
      </c>
    </row>
    <row r="22" spans="2:8" x14ac:dyDescent="0.25">
      <c r="B22" s="20" t="str">
        <v/>
      </c>
      <c r="C22" s="20" t="str">
        <v/>
      </c>
      <c r="D22" s="20" t="str">
        <v/>
      </c>
      <c r="E22" s="20" t="str">
        <v/>
      </c>
      <c r="F22" s="20" t="str">
        <v/>
      </c>
      <c r="G22" s="21" t="str">
        <v/>
      </c>
      <c r="H22" s="21" t="str">
        <v/>
      </c>
    </row>
    <row r="23" spans="2:8" x14ac:dyDescent="0.25">
      <c r="B23" s="20" t="str">
        <v/>
      </c>
      <c r="C23" s="20" t="str">
        <v/>
      </c>
      <c r="D23" s="20" t="str">
        <v/>
      </c>
      <c r="E23" s="20" t="str">
        <v/>
      </c>
      <c r="F23" s="20" t="str">
        <v/>
      </c>
      <c r="G23" s="21" t="str">
        <v/>
      </c>
      <c r="H23" s="21" t="str">
        <v/>
      </c>
    </row>
    <row r="24" spans="2:8" x14ac:dyDescent="0.25">
      <c r="B24" s="20" t="str">
        <v/>
      </c>
      <c r="C24" s="20" t="str">
        <v/>
      </c>
      <c r="D24" s="20" t="str">
        <v/>
      </c>
      <c r="E24" s="20" t="str">
        <v/>
      </c>
      <c r="F24" s="20" t="str">
        <v/>
      </c>
      <c r="G24" s="21" t="str">
        <v/>
      </c>
      <c r="H24" s="21" t="str">
        <v/>
      </c>
    </row>
    <row r="25" spans="2:8" ht="18.75" x14ac:dyDescent="0.3">
      <c r="B25" s="6">
        <f>H20+1</f>
        <v>46167</v>
      </c>
      <c r="C25" s="6">
        <f>B25+1</f>
        <v>46168</v>
      </c>
      <c r="D25" s="6">
        <f t="shared" ref="D25:G25" si="4">C25+1</f>
        <v>46169</v>
      </c>
      <c r="E25" s="6">
        <f t="shared" si="4"/>
        <v>46170</v>
      </c>
      <c r="F25" s="6">
        <f t="shared" si="4"/>
        <v>46171</v>
      </c>
      <c r="G25" s="8">
        <f t="shared" si="4"/>
        <v>46172</v>
      </c>
      <c r="H25" s="8">
        <f>G25+1</f>
        <v>46173</v>
      </c>
    </row>
    <row r="26" spans="2:8" x14ac:dyDescent="0.25">
      <c r="B26" s="20" t="str" cm="1">
        <f t="array" ref="B26:B29">IFERROR(INDEX(_xlfn._xlws.FILTER(_xlfn._TRO_ALL('To-do'!$A:$A),_xlfn._TRO_ALL('To-do'!$B:$B)=Mei!B25,""),_xlfn.SEQUENCE(4)),"")</f>
        <v/>
      </c>
      <c r="C26" s="20" t="str" cm="1">
        <f t="array" ref="C26:C29">IFERROR(INDEX(_xlfn._xlws.FILTER(_xlfn._TRO_ALL('To-do'!$A:$A),_xlfn._TRO_ALL('To-do'!$B:$B)=Mei!C25,""),_xlfn.SEQUENCE(4)),"")</f>
        <v/>
      </c>
      <c r="D26" s="20" t="str" cm="1">
        <f t="array" ref="D26:D29">IFERROR(INDEX(_xlfn._xlws.FILTER(_xlfn._TRO_ALL('To-do'!$A:$A),_xlfn._TRO_ALL('To-do'!$B:$B)=Mei!D25,""),_xlfn.SEQUENCE(4)),"")</f>
        <v/>
      </c>
      <c r="E26" s="20" t="str" cm="1">
        <f t="array" ref="E26:E29">IFERROR(INDEX(_xlfn._xlws.FILTER(_xlfn._TRO_ALL('To-do'!$A:$A),_xlfn._TRO_ALL('To-do'!$B:$B)=Mei!E25,""),_xlfn.SEQUENCE(4)),"")</f>
        <v/>
      </c>
      <c r="F26" s="20" t="str" cm="1">
        <f t="array" ref="F26:F29">IFERROR(INDEX(_xlfn._xlws.FILTER(_xlfn._TRO_ALL('To-do'!$A:$A),_xlfn._TRO_ALL('To-do'!$B:$B)=Mei!F25,""),_xlfn.SEQUENCE(4)),"")</f>
        <v/>
      </c>
      <c r="G26" s="21" t="str" cm="1">
        <f t="array" ref="G26:G29">IFERROR(INDEX(_xlfn._xlws.FILTER(_xlfn._TRO_ALL('To-do'!$A:$A),_xlfn._TRO_ALL('To-do'!$B:$B)=Mei!G25,""),_xlfn.SEQUENCE(4)),"")</f>
        <v/>
      </c>
      <c r="H26" s="21" t="str" cm="1">
        <f t="array" ref="H26:H29">IFERROR(INDEX(_xlfn._xlws.FILTER(_xlfn._TRO_ALL('To-do'!$A:$A),_xlfn._TRO_ALL('To-do'!$B:$B)=Mei!H25,""),_xlfn.SEQUENCE(4)),"")</f>
        <v/>
      </c>
    </row>
    <row r="27" spans="2:8" x14ac:dyDescent="0.25">
      <c r="B27" s="20" t="str">
        <v/>
      </c>
      <c r="C27" s="20" t="str">
        <v/>
      </c>
      <c r="D27" s="20" t="str">
        <v/>
      </c>
      <c r="E27" s="20" t="str">
        <v/>
      </c>
      <c r="F27" s="20" t="str">
        <v/>
      </c>
      <c r="G27" s="21" t="str">
        <v/>
      </c>
      <c r="H27" s="21" t="str">
        <v/>
      </c>
    </row>
    <row r="28" spans="2:8" x14ac:dyDescent="0.25">
      <c r="B28" s="20" t="str">
        <v/>
      </c>
      <c r="C28" s="20" t="str">
        <v/>
      </c>
      <c r="D28" s="20" t="str">
        <v/>
      </c>
      <c r="E28" s="20" t="str">
        <v/>
      </c>
      <c r="F28" s="20" t="str">
        <v/>
      </c>
      <c r="G28" s="21" t="str">
        <v/>
      </c>
      <c r="H28" s="21" t="str">
        <v/>
      </c>
    </row>
    <row r="29" spans="2:8" x14ac:dyDescent="0.25"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3" t="str">
        <v/>
      </c>
      <c r="H29" s="23" t="str">
        <v/>
      </c>
    </row>
    <row r="30" spans="2:8" ht="18.75" x14ac:dyDescent="0.3">
      <c r="B30" s="6">
        <f>H25+1</f>
        <v>46174</v>
      </c>
      <c r="C30" s="6">
        <f>B30+1</f>
        <v>46175</v>
      </c>
      <c r="D30" s="6">
        <f t="shared" ref="D30" si="5">C30+1</f>
        <v>46176</v>
      </c>
      <c r="E30" s="24"/>
      <c r="F30" s="24"/>
      <c r="G30" s="24"/>
      <c r="H30" s="24"/>
    </row>
    <row r="31" spans="2:8" x14ac:dyDescent="0.25">
      <c r="B31" s="20" t="str" cm="1">
        <f t="array" ref="B31:B34">IFERROR(INDEX(_xlfn._xlws.FILTER(_xlfn._TRO_ALL('To-do'!$A:$A),_xlfn._TRO_ALL('To-do'!$B:$B)=Mei!B30,""),_xlfn.SEQUENCE(4)),"")</f>
        <v/>
      </c>
      <c r="C31" s="20" t="str" cm="1">
        <f t="array" ref="C31:C34">IFERROR(INDEX(_xlfn._xlws.FILTER(_xlfn._TRO_ALL('To-do'!$A:$A),_xlfn._TRO_ALL('To-do'!$B:$B)=Mei!C30,""),_xlfn.SEQUENCE(4)),"")</f>
        <v/>
      </c>
      <c r="D31" s="20" t="str" cm="1">
        <f t="array" ref="D31:D34">IFERROR(INDEX(_xlfn._xlws.FILTER(_xlfn._TRO_ALL('To-do'!$A:$A),_xlfn._TRO_ALL('To-do'!$B:$B)=Mei!D30,""),_xlfn.SEQUENCE(4)),"")</f>
        <v/>
      </c>
      <c r="E31" s="24"/>
      <c r="F31" s="24"/>
      <c r="G31" s="24"/>
      <c r="H31" s="24"/>
    </row>
    <row r="32" spans="2:8" x14ac:dyDescent="0.25">
      <c r="B32" s="20" t="str">
        <v/>
      </c>
      <c r="C32" s="20" t="str">
        <v/>
      </c>
      <c r="D32" s="20" t="str">
        <v/>
      </c>
      <c r="E32" s="24"/>
      <c r="F32" s="24"/>
      <c r="G32" s="24"/>
      <c r="H32" s="24"/>
    </row>
    <row r="33" spans="2:8" x14ac:dyDescent="0.25">
      <c r="B33" s="20" t="str">
        <v/>
      </c>
      <c r="C33" s="20" t="str">
        <v/>
      </c>
      <c r="D33" s="20" t="str">
        <v/>
      </c>
      <c r="E33" s="24"/>
      <c r="F33" s="24"/>
      <c r="G33" s="24"/>
      <c r="H33" s="24"/>
    </row>
    <row r="34" spans="2:8" x14ac:dyDescent="0.25">
      <c r="B34" s="22" t="str">
        <v/>
      </c>
      <c r="C34" s="22" t="str">
        <v/>
      </c>
      <c r="D34" s="22" t="str">
        <v/>
      </c>
      <c r="E34" s="24"/>
      <c r="F34" s="24"/>
      <c r="G34" s="24"/>
      <c r="H34" s="24"/>
    </row>
  </sheetData>
  <mergeCells count="1">
    <mergeCell ref="B2:C2"/>
  </mergeCells>
  <conditionalFormatting sqref="B30:D34">
    <cfRule type="expression" dxfId="47" priority="6">
      <formula>MONTH(B$30)&lt;&gt;MONTH($B$2)</formula>
    </cfRule>
  </conditionalFormatting>
  <conditionalFormatting sqref="B5:H9">
    <cfRule type="expression" dxfId="46" priority="1">
      <formula>MONTH(B$5)&lt;&gt;MONTH($B$2)</formula>
    </cfRule>
  </conditionalFormatting>
  <conditionalFormatting sqref="B10:H14">
    <cfRule type="expression" dxfId="45" priority="2">
      <formula>MONTH(B$10)&lt;&gt;MONTH($B$2)</formula>
    </cfRule>
  </conditionalFormatting>
  <conditionalFormatting sqref="B15:H19">
    <cfRule type="expression" dxfId="44" priority="3">
      <formula>MONTH(B$15)&lt;&gt;MONTH($B$2)</formula>
    </cfRule>
  </conditionalFormatting>
  <conditionalFormatting sqref="B20:H24">
    <cfRule type="expression" dxfId="43" priority="4">
      <formula>MONTH(B$20)&lt;&gt;MONTH($B$2)</formula>
    </cfRule>
  </conditionalFormatting>
  <conditionalFormatting sqref="B25:H29">
    <cfRule type="expression" dxfId="42" priority="5">
      <formula>MONTH(B$25)&lt;&gt;MONTH($B$2)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0CA49-A0D1-4153-9AE3-D5A66356DA83}">
  <dimension ref="B1:J34"/>
  <sheetViews>
    <sheetView workbookViewId="0">
      <selection activeCell="B2" sqref="B2:C2"/>
    </sheetView>
  </sheetViews>
  <sheetFormatPr defaultRowHeight="15" x14ac:dyDescent="0.25"/>
  <cols>
    <col min="1" max="1" width="1.28515625" style="1" customWidth="1"/>
    <col min="2" max="8" width="21.42578125" style="1" customWidth="1"/>
    <col min="9" max="9" width="9.140625" style="1"/>
    <col min="10" max="10" width="10.7109375" style="1" bestFit="1" customWidth="1"/>
    <col min="11" max="16384" width="9.140625" style="1"/>
  </cols>
  <sheetData>
    <row r="1" spans="2:10" ht="6.75" customHeight="1" x14ac:dyDescent="0.25"/>
    <row r="2" spans="2:10" ht="48" customHeight="1" x14ac:dyDescent="0.25">
      <c r="B2" s="25">
        <f>DATEVALUE("1-6-"&amp;Instellingen!B1)</f>
        <v>46174</v>
      </c>
      <c r="C2" s="25"/>
      <c r="D2" s="3"/>
      <c r="E2" s="3"/>
      <c r="J2" s="2"/>
    </row>
    <row r="4" spans="2:10" ht="27" customHeight="1" x14ac:dyDescent="0.25">
      <c r="B4" s="5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9" t="s">
        <v>6</v>
      </c>
    </row>
    <row r="5" spans="2:10" ht="18.75" x14ac:dyDescent="0.3">
      <c r="B5" s="6">
        <f>B2-(WEEKDAY(B2,2)-1)</f>
        <v>46174</v>
      </c>
      <c r="C5" s="6">
        <f>B5+1</f>
        <v>46175</v>
      </c>
      <c r="D5" s="6">
        <f t="shared" ref="D5:G5" si="0">C5+1</f>
        <v>46176</v>
      </c>
      <c r="E5" s="6">
        <f t="shared" si="0"/>
        <v>46177</v>
      </c>
      <c r="F5" s="6">
        <f t="shared" si="0"/>
        <v>46178</v>
      </c>
      <c r="G5" s="8">
        <f t="shared" si="0"/>
        <v>46179</v>
      </c>
      <c r="H5" s="8">
        <f>G5+1</f>
        <v>46180</v>
      </c>
    </row>
    <row r="6" spans="2:10" x14ac:dyDescent="0.25">
      <c r="B6" s="20" t="str" cm="1">
        <f t="array" ref="B6:B9">IFERROR(INDEX(_xlfn._xlws.FILTER(_xlfn._TRO_ALL('To-do'!$A:$A),_xlfn._TRO_ALL('To-do'!$B:$B)=Juni!B5,""),_xlfn.SEQUENCE(4)),"")</f>
        <v/>
      </c>
      <c r="C6" s="20" t="str" cm="1">
        <f t="array" ref="C6:C9">IFERROR(INDEX(_xlfn._xlws.FILTER(_xlfn._TRO_ALL('To-do'!$A:$A),_xlfn._TRO_ALL('To-do'!$B:$B)=Juni!C5,""),_xlfn.SEQUENCE(4)),"")</f>
        <v/>
      </c>
      <c r="D6" s="20" t="str" cm="1">
        <f t="array" ref="D6:D9">IFERROR(INDEX(_xlfn._xlws.FILTER(_xlfn._TRO_ALL('To-do'!$A:$A),_xlfn._TRO_ALL('To-do'!$B:$B)=Juni!D5,""),_xlfn.SEQUENCE(4)),"")</f>
        <v/>
      </c>
      <c r="E6" s="20" t="str" cm="1">
        <f t="array" ref="E6:E9">IFERROR(INDEX(_xlfn._xlws.FILTER(_xlfn._TRO_ALL('To-do'!$A:$A),_xlfn._TRO_ALL('To-do'!$B:$B)=Juni!E5,""),_xlfn.SEQUENCE(4)),"")</f>
        <v/>
      </c>
      <c r="F6" s="20" t="str" cm="1">
        <f t="array" ref="F6:F9">IFERROR(INDEX(_xlfn._xlws.FILTER(_xlfn._TRO_ALL('To-do'!$A:$A),_xlfn._TRO_ALL('To-do'!$B:$B)=Juni!F5,""),_xlfn.SEQUENCE(4)),"")</f>
        <v/>
      </c>
      <c r="G6" s="21" t="str" cm="1">
        <f t="array" ref="G6:G9">IFERROR(INDEX(_xlfn._xlws.FILTER(_xlfn._TRO_ALL('To-do'!$A:$A),_xlfn._TRO_ALL('To-do'!$B:$B)=Juni!G5,""),_xlfn.SEQUENCE(4)),"")</f>
        <v/>
      </c>
      <c r="H6" s="21" t="str" cm="1">
        <f t="array" ref="H6:H9">IFERROR(INDEX(_xlfn._xlws.FILTER(_xlfn._TRO_ALL('To-do'!$A:$A),_xlfn._TRO_ALL('To-do'!$B:$B)=Juni!H5,""),_xlfn.SEQUENCE(4)),"")</f>
        <v/>
      </c>
    </row>
    <row r="7" spans="2:10" x14ac:dyDescent="0.25">
      <c r="B7" s="20" t="str">
        <v/>
      </c>
      <c r="C7" s="20" t="str">
        <v/>
      </c>
      <c r="D7" s="20" t="str">
        <v/>
      </c>
      <c r="E7" s="20" t="str">
        <v/>
      </c>
      <c r="F7" s="20" t="str">
        <v/>
      </c>
      <c r="G7" s="21" t="str">
        <v/>
      </c>
      <c r="H7" s="21" t="str">
        <v/>
      </c>
    </row>
    <row r="8" spans="2:10" x14ac:dyDescent="0.25">
      <c r="B8" s="20" t="str">
        <v/>
      </c>
      <c r="C8" s="20" t="str">
        <v/>
      </c>
      <c r="D8" s="20" t="str">
        <v/>
      </c>
      <c r="E8" s="20" t="str">
        <v/>
      </c>
      <c r="F8" s="20" t="str">
        <v/>
      </c>
      <c r="G8" s="21" t="str">
        <v/>
      </c>
      <c r="H8" s="21" t="str">
        <v/>
      </c>
    </row>
    <row r="9" spans="2:10" x14ac:dyDescent="0.25">
      <c r="B9" s="20" t="str">
        <v/>
      </c>
      <c r="C9" s="20" t="str">
        <v/>
      </c>
      <c r="D9" s="20" t="str">
        <v/>
      </c>
      <c r="E9" s="20" t="str">
        <v/>
      </c>
      <c r="F9" s="20" t="str">
        <v/>
      </c>
      <c r="G9" s="21" t="str">
        <v/>
      </c>
      <c r="H9" s="21" t="str">
        <v/>
      </c>
    </row>
    <row r="10" spans="2:10" ht="18.75" x14ac:dyDescent="0.3">
      <c r="B10" s="6">
        <f>H5+1</f>
        <v>46181</v>
      </c>
      <c r="C10" s="6">
        <f>B10+1</f>
        <v>46182</v>
      </c>
      <c r="D10" s="6">
        <f t="shared" ref="D10:G10" si="1">C10+1</f>
        <v>46183</v>
      </c>
      <c r="E10" s="6">
        <f t="shared" si="1"/>
        <v>46184</v>
      </c>
      <c r="F10" s="6">
        <f t="shared" si="1"/>
        <v>46185</v>
      </c>
      <c r="G10" s="8">
        <f t="shared" si="1"/>
        <v>46186</v>
      </c>
      <c r="H10" s="8">
        <f>G10+1</f>
        <v>46187</v>
      </c>
    </row>
    <row r="11" spans="2:10" x14ac:dyDescent="0.25">
      <c r="B11" s="20" t="str" cm="1">
        <f t="array" ref="B11:B14">IFERROR(INDEX(_xlfn._xlws.FILTER(_xlfn._TRO_ALL('To-do'!$A:$A),_xlfn._TRO_ALL('To-do'!$B:$B)=Juni!B10,""),_xlfn.SEQUENCE(4)),"")</f>
        <v/>
      </c>
      <c r="C11" s="20" t="str" cm="1">
        <f t="array" ref="C11:C14">IFERROR(INDEX(_xlfn._xlws.FILTER(_xlfn._TRO_ALL('To-do'!$A:$A),_xlfn._TRO_ALL('To-do'!$B:$B)=Juni!C10,""),_xlfn.SEQUENCE(4)),"")</f>
        <v/>
      </c>
      <c r="D11" s="20" t="str" cm="1">
        <f t="array" ref="D11:D14">IFERROR(INDEX(_xlfn._xlws.FILTER(_xlfn._TRO_ALL('To-do'!$A:$A),_xlfn._TRO_ALL('To-do'!$B:$B)=Juni!D10,""),_xlfn.SEQUENCE(4)),"")</f>
        <v/>
      </c>
      <c r="E11" s="20" t="str" cm="1">
        <f t="array" ref="E11:E14">IFERROR(INDEX(_xlfn._xlws.FILTER(_xlfn._TRO_ALL('To-do'!$A:$A),_xlfn._TRO_ALL('To-do'!$B:$B)=Juni!E10,""),_xlfn.SEQUENCE(4)),"")</f>
        <v/>
      </c>
      <c r="F11" s="20" t="str" cm="1">
        <f t="array" ref="F11:F14">IFERROR(INDEX(_xlfn._xlws.FILTER(_xlfn._TRO_ALL('To-do'!$A:$A),_xlfn._TRO_ALL('To-do'!$B:$B)=Juni!F10,""),_xlfn.SEQUENCE(4)),"")</f>
        <v/>
      </c>
      <c r="G11" s="21" t="str" cm="1">
        <f t="array" ref="G11:G14">IFERROR(INDEX(_xlfn._xlws.FILTER(_xlfn._TRO_ALL('To-do'!$A:$A),_xlfn._TRO_ALL('To-do'!$B:$B)=Juni!G10,""),_xlfn.SEQUENCE(4)),"")</f>
        <v/>
      </c>
      <c r="H11" s="21" t="str" cm="1">
        <f t="array" ref="H11:H14">IFERROR(INDEX(_xlfn._xlws.FILTER(_xlfn._TRO_ALL('To-do'!$A:$A),_xlfn._TRO_ALL('To-do'!$B:$B)=Juni!H10,""),_xlfn.SEQUENCE(4)),"")</f>
        <v/>
      </c>
    </row>
    <row r="12" spans="2:10" x14ac:dyDescent="0.25">
      <c r="B12" s="20" t="str">
        <v/>
      </c>
      <c r="C12" s="20" t="str">
        <v/>
      </c>
      <c r="D12" s="20" t="str">
        <v/>
      </c>
      <c r="E12" s="20" t="str">
        <v/>
      </c>
      <c r="F12" s="20" t="str">
        <v/>
      </c>
      <c r="G12" s="21" t="str">
        <v/>
      </c>
      <c r="H12" s="21" t="str">
        <v/>
      </c>
    </row>
    <row r="13" spans="2:10" x14ac:dyDescent="0.25">
      <c r="B13" s="20" t="str">
        <v/>
      </c>
      <c r="C13" s="20" t="str">
        <v/>
      </c>
      <c r="D13" s="20" t="str">
        <v/>
      </c>
      <c r="E13" s="20" t="str">
        <v/>
      </c>
      <c r="F13" s="20" t="str">
        <v/>
      </c>
      <c r="G13" s="21" t="str">
        <v/>
      </c>
      <c r="H13" s="21" t="str">
        <v/>
      </c>
    </row>
    <row r="14" spans="2:10" x14ac:dyDescent="0.25">
      <c r="B14" s="20" t="str">
        <v/>
      </c>
      <c r="C14" s="20" t="str">
        <v/>
      </c>
      <c r="D14" s="20" t="str">
        <v/>
      </c>
      <c r="E14" s="20" t="str">
        <v/>
      </c>
      <c r="F14" s="20" t="str">
        <v/>
      </c>
      <c r="G14" s="21" t="str">
        <v/>
      </c>
      <c r="H14" s="21" t="str">
        <v/>
      </c>
    </row>
    <row r="15" spans="2:10" ht="18.75" x14ac:dyDescent="0.3">
      <c r="B15" s="6">
        <f>H10+1</f>
        <v>46188</v>
      </c>
      <c r="C15" s="6">
        <f>B15+1</f>
        <v>46189</v>
      </c>
      <c r="D15" s="6">
        <f t="shared" ref="D15:G15" si="2">C15+1</f>
        <v>46190</v>
      </c>
      <c r="E15" s="6">
        <f t="shared" si="2"/>
        <v>46191</v>
      </c>
      <c r="F15" s="6">
        <f t="shared" si="2"/>
        <v>46192</v>
      </c>
      <c r="G15" s="8">
        <f t="shared" si="2"/>
        <v>46193</v>
      </c>
      <c r="H15" s="8">
        <f>G15+1</f>
        <v>46194</v>
      </c>
    </row>
    <row r="16" spans="2:10" x14ac:dyDescent="0.25">
      <c r="B16" s="20" t="str" cm="1">
        <f t="array" ref="B16:B19">IFERROR(INDEX(_xlfn._xlws.FILTER(_xlfn._TRO_ALL('To-do'!$A:$A),_xlfn._TRO_ALL('To-do'!$B:$B)=Juni!B15,""),_xlfn.SEQUENCE(4)),"")</f>
        <v/>
      </c>
      <c r="C16" s="20" t="str" cm="1">
        <f t="array" ref="C16:C19">IFERROR(INDEX(_xlfn._xlws.FILTER(_xlfn._TRO_ALL('To-do'!$A:$A),_xlfn._TRO_ALL('To-do'!$B:$B)=Juni!C15,""),_xlfn.SEQUENCE(4)),"")</f>
        <v/>
      </c>
      <c r="D16" s="20" t="str" cm="1">
        <f t="array" ref="D16:D19">IFERROR(INDEX(_xlfn._xlws.FILTER(_xlfn._TRO_ALL('To-do'!$A:$A),_xlfn._TRO_ALL('To-do'!$B:$B)=Juni!D15,""),_xlfn.SEQUENCE(4)),"")</f>
        <v/>
      </c>
      <c r="E16" s="20" t="str" cm="1">
        <f t="array" ref="E16:E19">IFERROR(INDEX(_xlfn._xlws.FILTER(_xlfn._TRO_ALL('To-do'!$A:$A),_xlfn._TRO_ALL('To-do'!$B:$B)=Juni!E15,""),_xlfn.SEQUENCE(4)),"")</f>
        <v/>
      </c>
      <c r="F16" s="20" t="str" cm="1">
        <f t="array" ref="F16:F19">IFERROR(INDEX(_xlfn._xlws.FILTER(_xlfn._TRO_ALL('To-do'!$A:$A),_xlfn._TRO_ALL('To-do'!$B:$B)=Juni!F15,""),_xlfn.SEQUENCE(4)),"")</f>
        <v/>
      </c>
      <c r="G16" s="21" t="str" cm="1">
        <f t="array" ref="G16:G19">IFERROR(INDEX(_xlfn._xlws.FILTER(_xlfn._TRO_ALL('To-do'!$A:$A),_xlfn._TRO_ALL('To-do'!$B:$B)=Juni!G15,""),_xlfn.SEQUENCE(4)),"")</f>
        <v/>
      </c>
      <c r="H16" s="21" t="str" cm="1">
        <f t="array" ref="H16:H19">IFERROR(INDEX(_xlfn._xlws.FILTER(_xlfn._TRO_ALL('To-do'!$A:$A),_xlfn._TRO_ALL('To-do'!$B:$B)=Juni!H15,""),_xlfn.SEQUENCE(4)),"")</f>
        <v/>
      </c>
    </row>
    <row r="17" spans="2:8" x14ac:dyDescent="0.25">
      <c r="B17" s="20" t="str">
        <v/>
      </c>
      <c r="C17" s="20" t="str">
        <v/>
      </c>
      <c r="D17" s="20" t="str">
        <v/>
      </c>
      <c r="E17" s="20" t="str">
        <v/>
      </c>
      <c r="F17" s="20" t="str">
        <v/>
      </c>
      <c r="G17" s="21" t="str">
        <v/>
      </c>
      <c r="H17" s="21" t="str">
        <v/>
      </c>
    </row>
    <row r="18" spans="2:8" x14ac:dyDescent="0.25">
      <c r="B18" s="20" t="str">
        <v/>
      </c>
      <c r="C18" s="20" t="str">
        <v/>
      </c>
      <c r="D18" s="20" t="str">
        <v/>
      </c>
      <c r="E18" s="20" t="str">
        <v/>
      </c>
      <c r="F18" s="20" t="str">
        <v/>
      </c>
      <c r="G18" s="21" t="str">
        <v/>
      </c>
      <c r="H18" s="21" t="str">
        <v/>
      </c>
    </row>
    <row r="19" spans="2:8" x14ac:dyDescent="0.25">
      <c r="B19" s="20" t="str">
        <v/>
      </c>
      <c r="C19" s="20" t="str">
        <v/>
      </c>
      <c r="D19" s="20" t="str">
        <v/>
      </c>
      <c r="E19" s="20" t="str">
        <v/>
      </c>
      <c r="F19" s="20" t="str">
        <v/>
      </c>
      <c r="G19" s="21" t="str">
        <v/>
      </c>
      <c r="H19" s="21" t="str">
        <v/>
      </c>
    </row>
    <row r="20" spans="2:8" ht="18.75" x14ac:dyDescent="0.3">
      <c r="B20" s="6">
        <f>H15+1</f>
        <v>46195</v>
      </c>
      <c r="C20" s="6">
        <f>B20+1</f>
        <v>46196</v>
      </c>
      <c r="D20" s="6">
        <f t="shared" ref="D20:G20" si="3">C20+1</f>
        <v>46197</v>
      </c>
      <c r="E20" s="6">
        <f t="shared" si="3"/>
        <v>46198</v>
      </c>
      <c r="F20" s="10">
        <f t="shared" si="3"/>
        <v>46199</v>
      </c>
      <c r="G20" s="8">
        <f t="shared" si="3"/>
        <v>46200</v>
      </c>
      <c r="H20" s="8">
        <f>G20+1</f>
        <v>46201</v>
      </c>
    </row>
    <row r="21" spans="2:8" x14ac:dyDescent="0.25">
      <c r="B21" s="20" t="str" cm="1">
        <f t="array" ref="B21:B24">IFERROR(INDEX(_xlfn._xlws.FILTER(_xlfn._TRO_ALL('To-do'!$A:$A),_xlfn._TRO_ALL('To-do'!$B:$B)=Juni!B20,""),_xlfn.SEQUENCE(4)),"")</f>
        <v/>
      </c>
      <c r="C21" s="20" t="str" cm="1">
        <f t="array" ref="C21:C24">IFERROR(INDEX(_xlfn._xlws.FILTER(_xlfn._TRO_ALL('To-do'!$A:$A),_xlfn._TRO_ALL('To-do'!$B:$B)=Juni!C20,""),_xlfn.SEQUENCE(4)),"")</f>
        <v/>
      </c>
      <c r="D21" s="20" t="str" cm="1">
        <f t="array" ref="D21:D24">IFERROR(INDEX(_xlfn._xlws.FILTER(_xlfn._TRO_ALL('To-do'!$A:$A),_xlfn._TRO_ALL('To-do'!$B:$B)=Juni!D20,""),_xlfn.SEQUENCE(4)),"")</f>
        <v/>
      </c>
      <c r="E21" s="20" t="str" cm="1">
        <f t="array" ref="E21:E24">IFERROR(INDEX(_xlfn._xlws.FILTER(_xlfn._TRO_ALL('To-do'!$A:$A),_xlfn._TRO_ALL('To-do'!$B:$B)=Juni!E20,""),_xlfn.SEQUENCE(4)),"")</f>
        <v/>
      </c>
      <c r="F21" s="20" t="str" cm="1">
        <f t="array" ref="F21:F24">IFERROR(INDEX(_xlfn._xlws.FILTER(_xlfn._TRO_ALL('To-do'!$A:$A),_xlfn._TRO_ALL('To-do'!$B:$B)=Juni!F20,""),_xlfn.SEQUENCE(4)),"")</f>
        <v/>
      </c>
      <c r="G21" s="21" t="str" cm="1">
        <f t="array" ref="G21:G24">IFERROR(INDEX(_xlfn._xlws.FILTER(_xlfn._TRO_ALL('To-do'!$A:$A),_xlfn._TRO_ALL('To-do'!$B:$B)=Juni!G20,""),_xlfn.SEQUENCE(4)),"")</f>
        <v/>
      </c>
      <c r="H21" s="21" t="str" cm="1">
        <f t="array" ref="H21:H24">IFERROR(INDEX(_xlfn._xlws.FILTER(_xlfn._TRO_ALL('To-do'!$A:$A),_xlfn._TRO_ALL('To-do'!$B:$B)=Juni!H20,""),_xlfn.SEQUENCE(4)),"")</f>
        <v/>
      </c>
    </row>
    <row r="22" spans="2:8" x14ac:dyDescent="0.25">
      <c r="B22" s="20" t="str">
        <v/>
      </c>
      <c r="C22" s="20" t="str">
        <v/>
      </c>
      <c r="D22" s="20" t="str">
        <v/>
      </c>
      <c r="E22" s="20" t="str">
        <v/>
      </c>
      <c r="F22" s="20" t="str">
        <v/>
      </c>
      <c r="G22" s="21" t="str">
        <v/>
      </c>
      <c r="H22" s="21" t="str">
        <v/>
      </c>
    </row>
    <row r="23" spans="2:8" x14ac:dyDescent="0.25">
      <c r="B23" s="20" t="str">
        <v/>
      </c>
      <c r="C23" s="20" t="str">
        <v/>
      </c>
      <c r="D23" s="20" t="str">
        <v/>
      </c>
      <c r="E23" s="20" t="str">
        <v/>
      </c>
      <c r="F23" s="20" t="str">
        <v/>
      </c>
      <c r="G23" s="21" t="str">
        <v/>
      </c>
      <c r="H23" s="21" t="str">
        <v/>
      </c>
    </row>
    <row r="24" spans="2:8" x14ac:dyDescent="0.25">
      <c r="B24" s="20" t="str">
        <v/>
      </c>
      <c r="C24" s="20" t="str">
        <v/>
      </c>
      <c r="D24" s="20" t="str">
        <v/>
      </c>
      <c r="E24" s="20" t="str">
        <v/>
      </c>
      <c r="F24" s="20" t="str">
        <v/>
      </c>
      <c r="G24" s="21" t="str">
        <v/>
      </c>
      <c r="H24" s="21" t="str">
        <v/>
      </c>
    </row>
    <row r="25" spans="2:8" ht="18.75" x14ac:dyDescent="0.3">
      <c r="B25" s="6">
        <f>H20+1</f>
        <v>46202</v>
      </c>
      <c r="C25" s="6">
        <f>B25+1</f>
        <v>46203</v>
      </c>
      <c r="D25" s="6">
        <f t="shared" ref="D25:G25" si="4">C25+1</f>
        <v>46204</v>
      </c>
      <c r="E25" s="6">
        <f t="shared" si="4"/>
        <v>46205</v>
      </c>
      <c r="F25" s="6">
        <f t="shared" si="4"/>
        <v>46206</v>
      </c>
      <c r="G25" s="8">
        <f t="shared" si="4"/>
        <v>46207</v>
      </c>
      <c r="H25" s="8">
        <f>G25+1</f>
        <v>46208</v>
      </c>
    </row>
    <row r="26" spans="2:8" x14ac:dyDescent="0.25">
      <c r="B26" s="20" t="str" cm="1">
        <f t="array" ref="B26:B29">IFERROR(INDEX(_xlfn._xlws.FILTER(_xlfn._TRO_ALL('To-do'!$A:$A),_xlfn._TRO_ALL('To-do'!$B:$B)=Juni!B25,""),_xlfn.SEQUENCE(4)),"")</f>
        <v/>
      </c>
      <c r="C26" s="20" t="str" cm="1">
        <f t="array" ref="C26:C29">IFERROR(INDEX(_xlfn._xlws.FILTER(_xlfn._TRO_ALL('To-do'!$A:$A),_xlfn._TRO_ALL('To-do'!$B:$B)=Juni!C25,""),_xlfn.SEQUENCE(4)),"")</f>
        <v/>
      </c>
      <c r="D26" s="20" t="str" cm="1">
        <f t="array" ref="D26:D29">IFERROR(INDEX(_xlfn._xlws.FILTER(_xlfn._TRO_ALL('To-do'!$A:$A),_xlfn._TRO_ALL('To-do'!$B:$B)=Juni!D25,""),_xlfn.SEQUENCE(4)),"")</f>
        <v/>
      </c>
      <c r="E26" s="20" t="str" cm="1">
        <f t="array" ref="E26:E29">IFERROR(INDEX(_xlfn._xlws.FILTER(_xlfn._TRO_ALL('To-do'!$A:$A),_xlfn._TRO_ALL('To-do'!$B:$B)=Juni!E25,""),_xlfn.SEQUENCE(4)),"")</f>
        <v/>
      </c>
      <c r="F26" s="20" t="str" cm="1">
        <f t="array" ref="F26:F29">IFERROR(INDEX(_xlfn._xlws.FILTER(_xlfn._TRO_ALL('To-do'!$A:$A),_xlfn._TRO_ALL('To-do'!$B:$B)=Juni!F25,""),_xlfn.SEQUENCE(4)),"")</f>
        <v/>
      </c>
      <c r="G26" s="21" t="str" cm="1">
        <f t="array" ref="G26:G29">IFERROR(INDEX(_xlfn._xlws.FILTER(_xlfn._TRO_ALL('To-do'!$A:$A),_xlfn._TRO_ALL('To-do'!$B:$B)=Juni!G25,""),_xlfn.SEQUENCE(4)),"")</f>
        <v/>
      </c>
      <c r="H26" s="21" t="str" cm="1">
        <f t="array" ref="H26:H29">IFERROR(INDEX(_xlfn._xlws.FILTER(_xlfn._TRO_ALL('To-do'!$A:$A),_xlfn._TRO_ALL('To-do'!$B:$B)=Juni!H25,""),_xlfn.SEQUENCE(4)),"")</f>
        <v/>
      </c>
    </row>
    <row r="27" spans="2:8" x14ac:dyDescent="0.25">
      <c r="B27" s="20" t="str">
        <v/>
      </c>
      <c r="C27" s="20" t="str">
        <v/>
      </c>
      <c r="D27" s="20" t="str">
        <v/>
      </c>
      <c r="E27" s="20" t="str">
        <v/>
      </c>
      <c r="F27" s="20" t="str">
        <v/>
      </c>
      <c r="G27" s="21" t="str">
        <v/>
      </c>
      <c r="H27" s="21" t="str">
        <v/>
      </c>
    </row>
    <row r="28" spans="2:8" x14ac:dyDescent="0.25">
      <c r="B28" s="20" t="str">
        <v/>
      </c>
      <c r="C28" s="20" t="str">
        <v/>
      </c>
      <c r="D28" s="20" t="str">
        <v/>
      </c>
      <c r="E28" s="20" t="str">
        <v/>
      </c>
      <c r="F28" s="20" t="str">
        <v/>
      </c>
      <c r="G28" s="21" t="str">
        <v/>
      </c>
      <c r="H28" s="21" t="str">
        <v/>
      </c>
    </row>
    <row r="29" spans="2:8" x14ac:dyDescent="0.25"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3" t="str">
        <v/>
      </c>
      <c r="H29" s="23" t="str">
        <v/>
      </c>
    </row>
    <row r="30" spans="2:8" ht="18.75" x14ac:dyDescent="0.3">
      <c r="B30" s="6">
        <f>H25+1</f>
        <v>46209</v>
      </c>
      <c r="C30" s="6">
        <f>B30+1</f>
        <v>46210</v>
      </c>
      <c r="D30" s="6">
        <f t="shared" ref="D30" si="5">C30+1</f>
        <v>46211</v>
      </c>
      <c r="E30" s="24"/>
      <c r="F30" s="24"/>
      <c r="G30" s="24"/>
      <c r="H30" s="24"/>
    </row>
    <row r="31" spans="2:8" x14ac:dyDescent="0.25">
      <c r="B31" s="20" t="str" cm="1">
        <f t="array" ref="B31:B34">IFERROR(INDEX(_xlfn._xlws.FILTER(_xlfn._TRO_ALL('To-do'!$A:$A),_xlfn._TRO_ALL('To-do'!$B:$B)=Juni!B30,""),_xlfn.SEQUENCE(4)),"")</f>
        <v/>
      </c>
      <c r="C31" s="20" t="str" cm="1">
        <f t="array" ref="C31:C34">IFERROR(INDEX(_xlfn._xlws.FILTER(_xlfn._TRO_ALL('To-do'!$A:$A),_xlfn._TRO_ALL('To-do'!$B:$B)=Juni!C30,""),_xlfn.SEQUENCE(4)),"")</f>
        <v/>
      </c>
      <c r="D31" s="20" t="str" cm="1">
        <f t="array" ref="D31:D34">IFERROR(INDEX(_xlfn._xlws.FILTER(_xlfn._TRO_ALL('To-do'!$A:$A),_xlfn._TRO_ALL('To-do'!$B:$B)=Juni!D30,""),_xlfn.SEQUENCE(4)),"")</f>
        <v/>
      </c>
      <c r="E31" s="24"/>
      <c r="F31" s="24"/>
      <c r="G31" s="24"/>
      <c r="H31" s="24"/>
    </row>
    <row r="32" spans="2:8" x14ac:dyDescent="0.25">
      <c r="B32" s="20" t="str">
        <v/>
      </c>
      <c r="C32" s="20" t="str">
        <v/>
      </c>
      <c r="D32" s="20" t="str">
        <v/>
      </c>
      <c r="E32" s="24"/>
      <c r="F32" s="24"/>
      <c r="G32" s="24"/>
      <c r="H32" s="24"/>
    </row>
    <row r="33" spans="2:8" x14ac:dyDescent="0.25">
      <c r="B33" s="20" t="str">
        <v/>
      </c>
      <c r="C33" s="20" t="str">
        <v/>
      </c>
      <c r="D33" s="20" t="str">
        <v/>
      </c>
      <c r="E33" s="24"/>
      <c r="F33" s="24"/>
      <c r="G33" s="24"/>
      <c r="H33" s="24"/>
    </row>
    <row r="34" spans="2:8" x14ac:dyDescent="0.25">
      <c r="B34" s="22" t="str">
        <v/>
      </c>
      <c r="C34" s="22" t="str">
        <v/>
      </c>
      <c r="D34" s="22" t="str">
        <v/>
      </c>
      <c r="E34" s="24"/>
      <c r="F34" s="24"/>
      <c r="G34" s="24"/>
      <c r="H34" s="24"/>
    </row>
  </sheetData>
  <mergeCells count="1">
    <mergeCell ref="B2:C2"/>
  </mergeCells>
  <conditionalFormatting sqref="B30:D34">
    <cfRule type="expression" dxfId="41" priority="6">
      <formula>MONTH(B$30)&lt;&gt;MONTH($B$2)</formula>
    </cfRule>
  </conditionalFormatting>
  <conditionalFormatting sqref="B5:H9">
    <cfRule type="expression" dxfId="40" priority="1">
      <formula>MONTH(B$5)&lt;&gt;MONTH($B$2)</formula>
    </cfRule>
  </conditionalFormatting>
  <conditionalFormatting sqref="B10:H14">
    <cfRule type="expression" dxfId="39" priority="2">
      <formula>MONTH(B$10)&lt;&gt;MONTH($B$2)</formula>
    </cfRule>
  </conditionalFormatting>
  <conditionalFormatting sqref="B15:H19">
    <cfRule type="expression" dxfId="38" priority="3">
      <formula>MONTH(B$15)&lt;&gt;MONTH($B$2)</formula>
    </cfRule>
  </conditionalFormatting>
  <conditionalFormatting sqref="B20:H24">
    <cfRule type="expression" dxfId="37" priority="4">
      <formula>MONTH(B$20)&lt;&gt;MONTH($B$2)</formula>
    </cfRule>
  </conditionalFormatting>
  <conditionalFormatting sqref="B25:H29">
    <cfRule type="expression" dxfId="36" priority="5">
      <formula>MONTH(B$25)&lt;&gt;MONTH($B$2)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05C33-85B7-4CF1-B7B2-3014A99D91ED}">
  <dimension ref="B1:J34"/>
  <sheetViews>
    <sheetView workbookViewId="0">
      <selection activeCell="B2" sqref="B2:C2"/>
    </sheetView>
  </sheetViews>
  <sheetFormatPr defaultRowHeight="15" x14ac:dyDescent="0.25"/>
  <cols>
    <col min="1" max="1" width="1.28515625" style="1" customWidth="1"/>
    <col min="2" max="8" width="21.42578125" style="1" customWidth="1"/>
    <col min="9" max="9" width="9.140625" style="1"/>
    <col min="10" max="10" width="10.7109375" style="1" bestFit="1" customWidth="1"/>
    <col min="11" max="16384" width="9.140625" style="1"/>
  </cols>
  <sheetData>
    <row r="1" spans="2:10" ht="6.75" customHeight="1" x14ac:dyDescent="0.25"/>
    <row r="2" spans="2:10" ht="48" customHeight="1" x14ac:dyDescent="0.25">
      <c r="B2" s="25">
        <f>DATEVALUE("1-7-"&amp;Instellingen!B1)</f>
        <v>46204</v>
      </c>
      <c r="C2" s="25"/>
      <c r="D2" s="3"/>
      <c r="E2" s="3"/>
      <c r="J2" s="2"/>
    </row>
    <row r="4" spans="2:10" ht="27" customHeight="1" x14ac:dyDescent="0.25">
      <c r="B4" s="5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9" t="s">
        <v>6</v>
      </c>
    </row>
    <row r="5" spans="2:10" ht="18.75" x14ac:dyDescent="0.3">
      <c r="B5" s="6">
        <f>B2-(WEEKDAY(B2,2)-1)</f>
        <v>46202</v>
      </c>
      <c r="C5" s="6">
        <f>B5+1</f>
        <v>46203</v>
      </c>
      <c r="D5" s="6">
        <f t="shared" ref="D5:G5" si="0">C5+1</f>
        <v>46204</v>
      </c>
      <c r="E5" s="6">
        <f t="shared" si="0"/>
        <v>46205</v>
      </c>
      <c r="F5" s="6">
        <f t="shared" si="0"/>
        <v>46206</v>
      </c>
      <c r="G5" s="8">
        <f t="shared" si="0"/>
        <v>46207</v>
      </c>
      <c r="H5" s="8">
        <f>G5+1</f>
        <v>46208</v>
      </c>
    </row>
    <row r="6" spans="2:10" x14ac:dyDescent="0.25">
      <c r="B6" s="20" t="str" cm="1">
        <f t="array" ref="B6:B9">IFERROR(INDEX(_xlfn._xlws.FILTER(_xlfn._TRO_ALL('To-do'!$A:$A),_xlfn._TRO_ALL('To-do'!$B:$B)=Juli!B5,""),_xlfn.SEQUENCE(4)),"")</f>
        <v/>
      </c>
      <c r="C6" s="20" t="str" cm="1">
        <f t="array" ref="C6:C9">IFERROR(INDEX(_xlfn._xlws.FILTER(_xlfn._TRO_ALL('To-do'!$A:$A),_xlfn._TRO_ALL('To-do'!$B:$B)=Juli!C5,""),_xlfn.SEQUENCE(4)),"")</f>
        <v/>
      </c>
      <c r="D6" s="20" t="str" cm="1">
        <f t="array" ref="D6:D9">IFERROR(INDEX(_xlfn._xlws.FILTER(_xlfn._TRO_ALL('To-do'!$A:$A),_xlfn._TRO_ALL('To-do'!$B:$B)=Juli!D5,""),_xlfn.SEQUENCE(4)),"")</f>
        <v/>
      </c>
      <c r="E6" s="20" t="str" cm="1">
        <f t="array" ref="E6:E9">IFERROR(INDEX(_xlfn._xlws.FILTER(_xlfn._TRO_ALL('To-do'!$A:$A),_xlfn._TRO_ALL('To-do'!$B:$B)=Juli!E5,""),_xlfn.SEQUENCE(4)),"")</f>
        <v/>
      </c>
      <c r="F6" s="20" t="str" cm="1">
        <f t="array" ref="F6:F9">IFERROR(INDEX(_xlfn._xlws.FILTER(_xlfn._TRO_ALL('To-do'!$A:$A),_xlfn._TRO_ALL('To-do'!$B:$B)=Juli!F5,""),_xlfn.SEQUENCE(4)),"")</f>
        <v/>
      </c>
      <c r="G6" s="21" t="str" cm="1">
        <f t="array" ref="G6:G9">IFERROR(INDEX(_xlfn._xlws.FILTER(_xlfn._TRO_ALL('To-do'!$A:$A),_xlfn._TRO_ALL('To-do'!$B:$B)=Juli!G5,""),_xlfn.SEQUENCE(4)),"")</f>
        <v/>
      </c>
      <c r="H6" s="21" t="str" cm="1">
        <f t="array" ref="H6:H9">IFERROR(INDEX(_xlfn._xlws.FILTER(_xlfn._TRO_ALL('To-do'!$A:$A),_xlfn._TRO_ALL('To-do'!$B:$B)=Juli!H5,""),_xlfn.SEQUENCE(4)),"")</f>
        <v/>
      </c>
    </row>
    <row r="7" spans="2:10" x14ac:dyDescent="0.25">
      <c r="B7" s="20" t="str">
        <v/>
      </c>
      <c r="C7" s="20" t="str">
        <v/>
      </c>
      <c r="D7" s="20" t="str">
        <v/>
      </c>
      <c r="E7" s="20" t="str">
        <v/>
      </c>
      <c r="F7" s="20" t="str">
        <v/>
      </c>
      <c r="G7" s="21" t="str">
        <v/>
      </c>
      <c r="H7" s="21" t="str">
        <v/>
      </c>
    </row>
    <row r="8" spans="2:10" x14ac:dyDescent="0.25">
      <c r="B8" s="20" t="str">
        <v/>
      </c>
      <c r="C8" s="20" t="str">
        <v/>
      </c>
      <c r="D8" s="20" t="str">
        <v/>
      </c>
      <c r="E8" s="20" t="str">
        <v/>
      </c>
      <c r="F8" s="20" t="str">
        <v/>
      </c>
      <c r="G8" s="21" t="str">
        <v/>
      </c>
      <c r="H8" s="21" t="str">
        <v/>
      </c>
    </row>
    <row r="9" spans="2:10" x14ac:dyDescent="0.25">
      <c r="B9" s="20" t="str">
        <v/>
      </c>
      <c r="C9" s="20" t="str">
        <v/>
      </c>
      <c r="D9" s="20" t="str">
        <v/>
      </c>
      <c r="E9" s="20" t="str">
        <v/>
      </c>
      <c r="F9" s="20" t="str">
        <v/>
      </c>
      <c r="G9" s="21" t="str">
        <v/>
      </c>
      <c r="H9" s="21" t="str">
        <v/>
      </c>
    </row>
    <row r="10" spans="2:10" ht="18.75" x14ac:dyDescent="0.3">
      <c r="B10" s="6">
        <f>H5+1</f>
        <v>46209</v>
      </c>
      <c r="C10" s="6">
        <f>B10+1</f>
        <v>46210</v>
      </c>
      <c r="D10" s="6">
        <f t="shared" ref="D10:G10" si="1">C10+1</f>
        <v>46211</v>
      </c>
      <c r="E10" s="6">
        <f t="shared" si="1"/>
        <v>46212</v>
      </c>
      <c r="F10" s="6">
        <f t="shared" si="1"/>
        <v>46213</v>
      </c>
      <c r="G10" s="8">
        <f t="shared" si="1"/>
        <v>46214</v>
      </c>
      <c r="H10" s="8">
        <f>G10+1</f>
        <v>46215</v>
      </c>
    </row>
    <row r="11" spans="2:10" x14ac:dyDescent="0.25">
      <c r="B11" s="20" t="str" cm="1">
        <f t="array" ref="B11:B14">IFERROR(INDEX(_xlfn._xlws.FILTER(_xlfn._TRO_ALL('To-do'!$A:$A),_xlfn._TRO_ALL('To-do'!$B:$B)=Juli!B10,""),_xlfn.SEQUENCE(4)),"")</f>
        <v/>
      </c>
      <c r="C11" s="20" t="str" cm="1">
        <f t="array" ref="C11:C14">IFERROR(INDEX(_xlfn._xlws.FILTER(_xlfn._TRO_ALL('To-do'!$A:$A),_xlfn._TRO_ALL('To-do'!$B:$B)=Juli!C10,""),_xlfn.SEQUENCE(4)),"")</f>
        <v/>
      </c>
      <c r="D11" s="20" t="str" cm="1">
        <f t="array" ref="D11:D14">IFERROR(INDEX(_xlfn._xlws.FILTER(_xlfn._TRO_ALL('To-do'!$A:$A),_xlfn._TRO_ALL('To-do'!$B:$B)=Juli!D10,""),_xlfn.SEQUENCE(4)),"")</f>
        <v/>
      </c>
      <c r="E11" s="20" t="str" cm="1">
        <f t="array" ref="E11:E14">IFERROR(INDEX(_xlfn._xlws.FILTER(_xlfn._TRO_ALL('To-do'!$A:$A),_xlfn._TRO_ALL('To-do'!$B:$B)=Juli!E10,""),_xlfn.SEQUENCE(4)),"")</f>
        <v/>
      </c>
      <c r="F11" s="20" t="str" cm="1">
        <f t="array" ref="F11:F14">IFERROR(INDEX(_xlfn._xlws.FILTER(_xlfn._TRO_ALL('To-do'!$A:$A),_xlfn._TRO_ALL('To-do'!$B:$B)=Juli!F10,""),_xlfn.SEQUENCE(4)),"")</f>
        <v/>
      </c>
      <c r="G11" s="21" t="str" cm="1">
        <f t="array" ref="G11:G14">IFERROR(INDEX(_xlfn._xlws.FILTER(_xlfn._TRO_ALL('To-do'!$A:$A),_xlfn._TRO_ALL('To-do'!$B:$B)=Juli!G10,""),_xlfn.SEQUENCE(4)),"")</f>
        <v/>
      </c>
      <c r="H11" s="21" t="str" cm="1">
        <f t="array" ref="H11:H14">IFERROR(INDEX(_xlfn._xlws.FILTER(_xlfn._TRO_ALL('To-do'!$A:$A),_xlfn._TRO_ALL('To-do'!$B:$B)=Juli!H10,""),_xlfn.SEQUENCE(4)),"")</f>
        <v/>
      </c>
    </row>
    <row r="12" spans="2:10" x14ac:dyDescent="0.25">
      <c r="B12" s="20" t="str">
        <v/>
      </c>
      <c r="C12" s="20" t="str">
        <v/>
      </c>
      <c r="D12" s="20" t="str">
        <v/>
      </c>
      <c r="E12" s="20" t="str">
        <v/>
      </c>
      <c r="F12" s="20" t="str">
        <v/>
      </c>
      <c r="G12" s="21" t="str">
        <v/>
      </c>
      <c r="H12" s="21" t="str">
        <v/>
      </c>
    </row>
    <row r="13" spans="2:10" x14ac:dyDescent="0.25">
      <c r="B13" s="20" t="str">
        <v/>
      </c>
      <c r="C13" s="20" t="str">
        <v/>
      </c>
      <c r="D13" s="20" t="str">
        <v/>
      </c>
      <c r="E13" s="20" t="str">
        <v/>
      </c>
      <c r="F13" s="20" t="str">
        <v/>
      </c>
      <c r="G13" s="21" t="str">
        <v/>
      </c>
      <c r="H13" s="21" t="str">
        <v/>
      </c>
    </row>
    <row r="14" spans="2:10" x14ac:dyDescent="0.25">
      <c r="B14" s="20" t="str">
        <v/>
      </c>
      <c r="C14" s="20" t="str">
        <v/>
      </c>
      <c r="D14" s="20" t="str">
        <v/>
      </c>
      <c r="E14" s="20" t="str">
        <v/>
      </c>
      <c r="F14" s="20" t="str">
        <v/>
      </c>
      <c r="G14" s="21" t="str">
        <v/>
      </c>
      <c r="H14" s="21" t="str">
        <v/>
      </c>
    </row>
    <row r="15" spans="2:10" ht="18.75" x14ac:dyDescent="0.3">
      <c r="B15" s="6">
        <f>H10+1</f>
        <v>46216</v>
      </c>
      <c r="C15" s="6">
        <f>B15+1</f>
        <v>46217</v>
      </c>
      <c r="D15" s="6">
        <f t="shared" ref="D15:G15" si="2">C15+1</f>
        <v>46218</v>
      </c>
      <c r="E15" s="6">
        <f t="shared" si="2"/>
        <v>46219</v>
      </c>
      <c r="F15" s="6">
        <f t="shared" si="2"/>
        <v>46220</v>
      </c>
      <c r="G15" s="8">
        <f t="shared" si="2"/>
        <v>46221</v>
      </c>
      <c r="H15" s="8">
        <f>G15+1</f>
        <v>46222</v>
      </c>
    </row>
    <row r="16" spans="2:10" x14ac:dyDescent="0.25">
      <c r="B16" s="20" t="str" cm="1">
        <f t="array" ref="B16:B19">IFERROR(INDEX(_xlfn._xlws.FILTER(_xlfn._TRO_ALL('To-do'!$A:$A),_xlfn._TRO_ALL('To-do'!$B:$B)=Juli!B15,""),_xlfn.SEQUENCE(4)),"")</f>
        <v/>
      </c>
      <c r="C16" s="20" t="str" cm="1">
        <f t="array" ref="C16:C19">IFERROR(INDEX(_xlfn._xlws.FILTER(_xlfn._TRO_ALL('To-do'!$A:$A),_xlfn._TRO_ALL('To-do'!$B:$B)=Juli!C15,""),_xlfn.SEQUENCE(4)),"")</f>
        <v/>
      </c>
      <c r="D16" s="20" t="str" cm="1">
        <f t="array" ref="D16:D19">IFERROR(INDEX(_xlfn._xlws.FILTER(_xlfn._TRO_ALL('To-do'!$A:$A),_xlfn._TRO_ALL('To-do'!$B:$B)=Juli!D15,""),_xlfn.SEQUENCE(4)),"")</f>
        <v/>
      </c>
      <c r="E16" s="20" t="str" cm="1">
        <f t="array" ref="E16:E19">IFERROR(INDEX(_xlfn._xlws.FILTER(_xlfn._TRO_ALL('To-do'!$A:$A),_xlfn._TRO_ALL('To-do'!$B:$B)=Juli!E15,""),_xlfn.SEQUENCE(4)),"")</f>
        <v/>
      </c>
      <c r="F16" s="20" t="str" cm="1">
        <f t="array" ref="F16:F19">IFERROR(INDEX(_xlfn._xlws.FILTER(_xlfn._TRO_ALL('To-do'!$A:$A),_xlfn._TRO_ALL('To-do'!$B:$B)=Juli!F15,""),_xlfn.SEQUENCE(4)),"")</f>
        <v/>
      </c>
      <c r="G16" s="21" t="str" cm="1">
        <f t="array" ref="G16:G19">IFERROR(INDEX(_xlfn._xlws.FILTER(_xlfn._TRO_ALL('To-do'!$A:$A),_xlfn._TRO_ALL('To-do'!$B:$B)=Juli!G15,""),_xlfn.SEQUENCE(4)),"")</f>
        <v/>
      </c>
      <c r="H16" s="21" t="str" cm="1">
        <f t="array" ref="H16:H19">IFERROR(INDEX(_xlfn._xlws.FILTER(_xlfn._TRO_ALL('To-do'!$A:$A),_xlfn._TRO_ALL('To-do'!$B:$B)=Juli!H15,""),_xlfn.SEQUENCE(4)),"")</f>
        <v/>
      </c>
    </row>
    <row r="17" spans="2:8" x14ac:dyDescent="0.25">
      <c r="B17" s="20" t="str">
        <v/>
      </c>
      <c r="C17" s="20" t="str">
        <v/>
      </c>
      <c r="D17" s="20" t="str">
        <v/>
      </c>
      <c r="E17" s="20" t="str">
        <v/>
      </c>
      <c r="F17" s="20" t="str">
        <v/>
      </c>
      <c r="G17" s="21" t="str">
        <v/>
      </c>
      <c r="H17" s="21" t="str">
        <v/>
      </c>
    </row>
    <row r="18" spans="2:8" x14ac:dyDescent="0.25">
      <c r="B18" s="20" t="str">
        <v/>
      </c>
      <c r="C18" s="20" t="str">
        <v/>
      </c>
      <c r="D18" s="20" t="str">
        <v/>
      </c>
      <c r="E18" s="20" t="str">
        <v/>
      </c>
      <c r="F18" s="20" t="str">
        <v/>
      </c>
      <c r="G18" s="21" t="str">
        <v/>
      </c>
      <c r="H18" s="21" t="str">
        <v/>
      </c>
    </row>
    <row r="19" spans="2:8" x14ac:dyDescent="0.25">
      <c r="B19" s="20" t="str">
        <v/>
      </c>
      <c r="C19" s="20" t="str">
        <v/>
      </c>
      <c r="D19" s="20" t="str">
        <v/>
      </c>
      <c r="E19" s="20" t="str">
        <v/>
      </c>
      <c r="F19" s="20" t="str">
        <v/>
      </c>
      <c r="G19" s="21" t="str">
        <v/>
      </c>
      <c r="H19" s="21" t="str">
        <v/>
      </c>
    </row>
    <row r="20" spans="2:8" ht="18.75" x14ac:dyDescent="0.3">
      <c r="B20" s="6">
        <f>H15+1</f>
        <v>46223</v>
      </c>
      <c r="C20" s="6">
        <f>B20+1</f>
        <v>46224</v>
      </c>
      <c r="D20" s="6">
        <f t="shared" ref="D20:G20" si="3">C20+1</f>
        <v>46225</v>
      </c>
      <c r="E20" s="6">
        <f t="shared" si="3"/>
        <v>46226</v>
      </c>
      <c r="F20" s="10">
        <f t="shared" si="3"/>
        <v>46227</v>
      </c>
      <c r="G20" s="8">
        <f t="shared" si="3"/>
        <v>46228</v>
      </c>
      <c r="H20" s="8">
        <f>G20+1</f>
        <v>46229</v>
      </c>
    </row>
    <row r="21" spans="2:8" x14ac:dyDescent="0.25">
      <c r="B21" s="20" t="str" cm="1">
        <f t="array" ref="B21:B24">IFERROR(INDEX(_xlfn._xlws.FILTER(_xlfn._TRO_ALL('To-do'!$A:$A),_xlfn._TRO_ALL('To-do'!$B:$B)=Juli!B20,""),_xlfn.SEQUENCE(4)),"")</f>
        <v/>
      </c>
      <c r="C21" s="20" t="str" cm="1">
        <f t="array" ref="C21:C24">IFERROR(INDEX(_xlfn._xlws.FILTER(_xlfn._TRO_ALL('To-do'!$A:$A),_xlfn._TRO_ALL('To-do'!$B:$B)=Juli!C20,""),_xlfn.SEQUENCE(4)),"")</f>
        <v/>
      </c>
      <c r="D21" s="20" t="str" cm="1">
        <f t="array" ref="D21:D24">IFERROR(INDEX(_xlfn._xlws.FILTER(_xlfn._TRO_ALL('To-do'!$A:$A),_xlfn._TRO_ALL('To-do'!$B:$B)=Juli!D20,""),_xlfn.SEQUENCE(4)),"")</f>
        <v/>
      </c>
      <c r="E21" s="20" t="str" cm="1">
        <f t="array" ref="E21:E24">IFERROR(INDEX(_xlfn._xlws.FILTER(_xlfn._TRO_ALL('To-do'!$A:$A),_xlfn._TRO_ALL('To-do'!$B:$B)=Juli!E20,""),_xlfn.SEQUENCE(4)),"")</f>
        <v/>
      </c>
      <c r="F21" s="20" t="str" cm="1">
        <f t="array" ref="F21:F24">IFERROR(INDEX(_xlfn._xlws.FILTER(_xlfn._TRO_ALL('To-do'!$A:$A),_xlfn._TRO_ALL('To-do'!$B:$B)=Juli!F20,""),_xlfn.SEQUENCE(4)),"")</f>
        <v/>
      </c>
      <c r="G21" s="21" t="str" cm="1">
        <f t="array" ref="G21:G24">IFERROR(INDEX(_xlfn._xlws.FILTER(_xlfn._TRO_ALL('To-do'!$A:$A),_xlfn._TRO_ALL('To-do'!$B:$B)=Juli!G20,""),_xlfn.SEQUENCE(4)),"")</f>
        <v/>
      </c>
      <c r="H21" s="21" t="str" cm="1">
        <f t="array" ref="H21:H24">IFERROR(INDEX(_xlfn._xlws.FILTER(_xlfn._TRO_ALL('To-do'!$A:$A),_xlfn._TRO_ALL('To-do'!$B:$B)=Juli!H20,""),_xlfn.SEQUENCE(4)),"")</f>
        <v/>
      </c>
    </row>
    <row r="22" spans="2:8" x14ac:dyDescent="0.25">
      <c r="B22" s="20" t="str">
        <v/>
      </c>
      <c r="C22" s="20" t="str">
        <v/>
      </c>
      <c r="D22" s="20" t="str">
        <v/>
      </c>
      <c r="E22" s="20" t="str">
        <v/>
      </c>
      <c r="F22" s="20" t="str">
        <v/>
      </c>
      <c r="G22" s="21" t="str">
        <v/>
      </c>
      <c r="H22" s="21" t="str">
        <v/>
      </c>
    </row>
    <row r="23" spans="2:8" x14ac:dyDescent="0.25">
      <c r="B23" s="20" t="str">
        <v/>
      </c>
      <c r="C23" s="20" t="str">
        <v/>
      </c>
      <c r="D23" s="20" t="str">
        <v/>
      </c>
      <c r="E23" s="20" t="str">
        <v/>
      </c>
      <c r="F23" s="20" t="str">
        <v/>
      </c>
      <c r="G23" s="21" t="str">
        <v/>
      </c>
      <c r="H23" s="21" t="str">
        <v/>
      </c>
    </row>
    <row r="24" spans="2:8" x14ac:dyDescent="0.25">
      <c r="B24" s="20" t="str">
        <v/>
      </c>
      <c r="C24" s="20" t="str">
        <v/>
      </c>
      <c r="D24" s="20" t="str">
        <v/>
      </c>
      <c r="E24" s="20" t="str">
        <v/>
      </c>
      <c r="F24" s="20" t="str">
        <v/>
      </c>
      <c r="G24" s="21" t="str">
        <v/>
      </c>
      <c r="H24" s="21" t="str">
        <v/>
      </c>
    </row>
    <row r="25" spans="2:8" ht="18.75" x14ac:dyDescent="0.3">
      <c r="B25" s="6">
        <f>H20+1</f>
        <v>46230</v>
      </c>
      <c r="C25" s="6">
        <f>B25+1</f>
        <v>46231</v>
      </c>
      <c r="D25" s="6">
        <f t="shared" ref="D25:G25" si="4">C25+1</f>
        <v>46232</v>
      </c>
      <c r="E25" s="6">
        <f t="shared" si="4"/>
        <v>46233</v>
      </c>
      <c r="F25" s="6">
        <f t="shared" si="4"/>
        <v>46234</v>
      </c>
      <c r="G25" s="8">
        <f t="shared" si="4"/>
        <v>46235</v>
      </c>
      <c r="H25" s="8">
        <f>G25+1</f>
        <v>46236</v>
      </c>
    </row>
    <row r="26" spans="2:8" x14ac:dyDescent="0.25">
      <c r="B26" s="20" t="str" cm="1">
        <f t="array" ref="B26:B29">IFERROR(INDEX(_xlfn._xlws.FILTER(_xlfn._TRO_ALL('To-do'!$A:$A),_xlfn._TRO_ALL('To-do'!$B:$B)=Juli!B25,""),_xlfn.SEQUENCE(4)),"")</f>
        <v/>
      </c>
      <c r="C26" s="20" t="str" cm="1">
        <f t="array" ref="C26:C29">IFERROR(INDEX(_xlfn._xlws.FILTER(_xlfn._TRO_ALL('To-do'!$A:$A),_xlfn._TRO_ALL('To-do'!$B:$B)=Juli!C25,""),_xlfn.SEQUENCE(4)),"")</f>
        <v/>
      </c>
      <c r="D26" s="20" t="str" cm="1">
        <f t="array" ref="D26:D29">IFERROR(INDEX(_xlfn._xlws.FILTER(_xlfn._TRO_ALL('To-do'!$A:$A),_xlfn._TRO_ALL('To-do'!$B:$B)=Juli!D25,""),_xlfn.SEQUENCE(4)),"")</f>
        <v/>
      </c>
      <c r="E26" s="20" t="str" cm="1">
        <f t="array" ref="E26:E29">IFERROR(INDEX(_xlfn._xlws.FILTER(_xlfn._TRO_ALL('To-do'!$A:$A),_xlfn._TRO_ALL('To-do'!$B:$B)=Juli!E25,""),_xlfn.SEQUENCE(4)),"")</f>
        <v/>
      </c>
      <c r="F26" s="20" t="str" cm="1">
        <f t="array" ref="F26:F29">IFERROR(INDEX(_xlfn._xlws.FILTER(_xlfn._TRO_ALL('To-do'!$A:$A),_xlfn._TRO_ALL('To-do'!$B:$B)=Juli!F25,""),_xlfn.SEQUENCE(4)),"")</f>
        <v/>
      </c>
      <c r="G26" s="21" t="str" cm="1">
        <f t="array" ref="G26:G29">IFERROR(INDEX(_xlfn._xlws.FILTER(_xlfn._TRO_ALL('To-do'!$A:$A),_xlfn._TRO_ALL('To-do'!$B:$B)=Juli!G25,""),_xlfn.SEQUENCE(4)),"")</f>
        <v>Voorbeeld 3</v>
      </c>
      <c r="H26" s="21" t="str" cm="1">
        <f t="array" ref="H26:H29">IFERROR(INDEX(_xlfn._xlws.FILTER(_xlfn._TRO_ALL('To-do'!$A:$A),_xlfn._TRO_ALL('To-do'!$B:$B)=Juli!H25,""),_xlfn.SEQUENCE(4)),"")</f>
        <v/>
      </c>
    </row>
    <row r="27" spans="2:8" x14ac:dyDescent="0.25">
      <c r="B27" s="20" t="str">
        <v/>
      </c>
      <c r="C27" s="20" t="str">
        <v/>
      </c>
      <c r="D27" s="20" t="str">
        <v/>
      </c>
      <c r="E27" s="20" t="str">
        <v/>
      </c>
      <c r="F27" s="20" t="str">
        <v/>
      </c>
      <c r="G27" s="21" t="str">
        <v/>
      </c>
      <c r="H27" s="21" t="str">
        <v/>
      </c>
    </row>
    <row r="28" spans="2:8" x14ac:dyDescent="0.25">
      <c r="B28" s="20" t="str">
        <v/>
      </c>
      <c r="C28" s="20" t="str">
        <v/>
      </c>
      <c r="D28" s="20" t="str">
        <v/>
      </c>
      <c r="E28" s="20" t="str">
        <v/>
      </c>
      <c r="F28" s="20" t="str">
        <v/>
      </c>
      <c r="G28" s="21" t="str">
        <v/>
      </c>
      <c r="H28" s="21" t="str">
        <v/>
      </c>
    </row>
    <row r="29" spans="2:8" x14ac:dyDescent="0.25"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3" t="str">
        <v/>
      </c>
      <c r="H29" s="23" t="str">
        <v/>
      </c>
    </row>
    <row r="30" spans="2:8" ht="18.75" x14ac:dyDescent="0.3">
      <c r="B30" s="6">
        <f>H25+1</f>
        <v>46237</v>
      </c>
      <c r="C30" s="6">
        <f>B30+1</f>
        <v>46238</v>
      </c>
      <c r="D30" s="6">
        <f t="shared" ref="D30" si="5">C30+1</f>
        <v>46239</v>
      </c>
      <c r="E30" s="24"/>
      <c r="F30" s="24"/>
      <c r="G30" s="24"/>
      <c r="H30" s="24"/>
    </row>
    <row r="31" spans="2:8" x14ac:dyDescent="0.25">
      <c r="B31" s="20" t="str" cm="1">
        <f t="array" ref="B31:B34">IFERROR(INDEX(_xlfn._xlws.FILTER(_xlfn._TRO_ALL('To-do'!$A:$A),_xlfn._TRO_ALL('To-do'!$B:$B)=Juli!B30,""),_xlfn.SEQUENCE(4)),"")</f>
        <v/>
      </c>
      <c r="C31" s="20" t="str" cm="1">
        <f t="array" ref="C31:C34">IFERROR(INDEX(_xlfn._xlws.FILTER(_xlfn._TRO_ALL('To-do'!$A:$A),_xlfn._TRO_ALL('To-do'!$B:$B)=Juli!C30,""),_xlfn.SEQUENCE(4)),"")</f>
        <v/>
      </c>
      <c r="D31" s="20" t="str" cm="1">
        <f t="array" ref="D31:D34">IFERROR(INDEX(_xlfn._xlws.FILTER(_xlfn._TRO_ALL('To-do'!$A:$A),_xlfn._TRO_ALL('To-do'!$B:$B)=Juli!D30,""),_xlfn.SEQUENCE(4)),"")</f>
        <v/>
      </c>
      <c r="E31" s="24"/>
      <c r="F31" s="24"/>
      <c r="G31" s="24"/>
      <c r="H31" s="24"/>
    </row>
    <row r="32" spans="2:8" x14ac:dyDescent="0.25">
      <c r="B32" s="20" t="str">
        <v/>
      </c>
      <c r="C32" s="20" t="str">
        <v/>
      </c>
      <c r="D32" s="20" t="str">
        <v/>
      </c>
      <c r="E32" s="24"/>
      <c r="F32" s="24"/>
      <c r="G32" s="24"/>
      <c r="H32" s="24"/>
    </row>
    <row r="33" spans="2:8" x14ac:dyDescent="0.25">
      <c r="B33" s="20" t="str">
        <v/>
      </c>
      <c r="C33" s="20" t="str">
        <v/>
      </c>
      <c r="D33" s="20" t="str">
        <v/>
      </c>
      <c r="E33" s="24"/>
      <c r="F33" s="24"/>
      <c r="G33" s="24"/>
      <c r="H33" s="24"/>
    </row>
    <row r="34" spans="2:8" x14ac:dyDescent="0.25">
      <c r="B34" s="22" t="str">
        <v/>
      </c>
      <c r="C34" s="22" t="str">
        <v/>
      </c>
      <c r="D34" s="22" t="str">
        <v/>
      </c>
      <c r="E34" s="24"/>
      <c r="F34" s="24"/>
      <c r="G34" s="24"/>
      <c r="H34" s="24"/>
    </row>
  </sheetData>
  <mergeCells count="1">
    <mergeCell ref="B2:C2"/>
  </mergeCells>
  <conditionalFormatting sqref="B30:D34">
    <cfRule type="expression" dxfId="35" priority="6">
      <formula>MONTH(B$30)&lt;&gt;MONTH($B$2)</formula>
    </cfRule>
  </conditionalFormatting>
  <conditionalFormatting sqref="B5:H9">
    <cfRule type="expression" dxfId="34" priority="1">
      <formula>MONTH(B$5)&lt;&gt;MONTH($B$2)</formula>
    </cfRule>
  </conditionalFormatting>
  <conditionalFormatting sqref="B10:H14">
    <cfRule type="expression" dxfId="33" priority="2">
      <formula>MONTH(B$10)&lt;&gt;MONTH($B$2)</formula>
    </cfRule>
  </conditionalFormatting>
  <conditionalFormatting sqref="B15:H19">
    <cfRule type="expression" dxfId="32" priority="3">
      <formula>MONTH(B$15)&lt;&gt;MONTH($B$2)</formula>
    </cfRule>
  </conditionalFormatting>
  <conditionalFormatting sqref="B20:H24">
    <cfRule type="expression" dxfId="31" priority="4">
      <formula>MONTH(B$20)&lt;&gt;MONTH($B$2)</formula>
    </cfRule>
  </conditionalFormatting>
  <conditionalFormatting sqref="B25:H29">
    <cfRule type="expression" dxfId="30" priority="5">
      <formula>MONTH(B$25)&lt;&gt;MONTH($B$2)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39C94-4FCA-4EB2-9CD4-59D228B9985D}">
  <dimension ref="B1:J34"/>
  <sheetViews>
    <sheetView workbookViewId="0">
      <selection activeCell="B2" sqref="B2:C2"/>
    </sheetView>
  </sheetViews>
  <sheetFormatPr defaultRowHeight="15" x14ac:dyDescent="0.25"/>
  <cols>
    <col min="1" max="1" width="1.28515625" style="1" customWidth="1"/>
    <col min="2" max="8" width="21.42578125" style="1" customWidth="1"/>
    <col min="9" max="9" width="9.140625" style="1"/>
    <col min="10" max="10" width="10.7109375" style="1" bestFit="1" customWidth="1"/>
    <col min="11" max="16384" width="9.140625" style="1"/>
  </cols>
  <sheetData>
    <row r="1" spans="2:10" ht="6.75" customHeight="1" x14ac:dyDescent="0.25"/>
    <row r="2" spans="2:10" ht="48" customHeight="1" x14ac:dyDescent="0.25">
      <c r="B2" s="25">
        <f>DATEVALUE("1-8-"&amp;Instellingen!B1)</f>
        <v>46235</v>
      </c>
      <c r="C2" s="25"/>
      <c r="D2" s="3"/>
      <c r="E2" s="3"/>
      <c r="J2" s="2"/>
    </row>
    <row r="4" spans="2:10" ht="27" customHeight="1" x14ac:dyDescent="0.25">
      <c r="B4" s="5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9" t="s">
        <v>6</v>
      </c>
    </row>
    <row r="5" spans="2:10" ht="18.75" x14ac:dyDescent="0.3">
      <c r="B5" s="6">
        <f>B2-(WEEKDAY(B2,2)-1)</f>
        <v>46230</v>
      </c>
      <c r="C5" s="6">
        <f>B5+1</f>
        <v>46231</v>
      </c>
      <c r="D5" s="6">
        <f t="shared" ref="D5:G5" si="0">C5+1</f>
        <v>46232</v>
      </c>
      <c r="E5" s="6">
        <f t="shared" si="0"/>
        <v>46233</v>
      </c>
      <c r="F5" s="6">
        <f t="shared" si="0"/>
        <v>46234</v>
      </c>
      <c r="G5" s="8">
        <f t="shared" si="0"/>
        <v>46235</v>
      </c>
      <c r="H5" s="8">
        <f>G5+1</f>
        <v>46236</v>
      </c>
    </row>
    <row r="6" spans="2:10" x14ac:dyDescent="0.25">
      <c r="B6" s="20" t="str" cm="1">
        <f t="array" ref="B6:B9">IFERROR(INDEX(_xlfn._xlws.FILTER(_xlfn._TRO_ALL('To-do'!$A:$A),_xlfn._TRO_ALL('To-do'!$B:$B)=Augustus!B5,""),_xlfn.SEQUENCE(4)),"")</f>
        <v/>
      </c>
      <c r="C6" s="20" t="str" cm="1">
        <f t="array" ref="C6:C9">IFERROR(INDEX(_xlfn._xlws.FILTER(_xlfn._TRO_ALL('To-do'!$A:$A),_xlfn._TRO_ALL('To-do'!$B:$B)=Augustus!C5,""),_xlfn.SEQUENCE(4)),"")</f>
        <v/>
      </c>
      <c r="D6" s="20" t="str" cm="1">
        <f t="array" ref="D6:D9">IFERROR(INDEX(_xlfn._xlws.FILTER(_xlfn._TRO_ALL('To-do'!$A:$A),_xlfn._TRO_ALL('To-do'!$B:$B)=Augustus!D5,""),_xlfn.SEQUENCE(4)),"")</f>
        <v/>
      </c>
      <c r="E6" s="20" t="str" cm="1">
        <f t="array" ref="E6:E9">IFERROR(INDEX(_xlfn._xlws.FILTER(_xlfn._TRO_ALL('To-do'!$A:$A),_xlfn._TRO_ALL('To-do'!$B:$B)=Augustus!E5,""),_xlfn.SEQUENCE(4)),"")</f>
        <v/>
      </c>
      <c r="F6" s="20" t="str" cm="1">
        <f t="array" ref="F6:F9">IFERROR(INDEX(_xlfn._xlws.FILTER(_xlfn._TRO_ALL('To-do'!$A:$A),_xlfn._TRO_ALL('To-do'!$B:$B)=Augustus!F5,""),_xlfn.SEQUENCE(4)),"")</f>
        <v/>
      </c>
      <c r="G6" s="21" t="str" cm="1">
        <f t="array" ref="G6:G9">IFERROR(INDEX(_xlfn._xlws.FILTER(_xlfn._TRO_ALL('To-do'!$A:$A),_xlfn._TRO_ALL('To-do'!$B:$B)=Augustus!G5,""),_xlfn.SEQUENCE(4)),"")</f>
        <v>Voorbeeld 3</v>
      </c>
      <c r="H6" s="21" t="str" cm="1">
        <f t="array" ref="H6:H9">IFERROR(INDEX(_xlfn._xlws.FILTER(_xlfn._TRO_ALL('To-do'!$A:$A),_xlfn._TRO_ALL('To-do'!$B:$B)=Augustus!H5,""),_xlfn.SEQUENCE(4)),"")</f>
        <v/>
      </c>
    </row>
    <row r="7" spans="2:10" x14ac:dyDescent="0.25">
      <c r="B7" s="20" t="str">
        <v/>
      </c>
      <c r="C7" s="20" t="str">
        <v/>
      </c>
      <c r="D7" s="20" t="str">
        <v/>
      </c>
      <c r="E7" s="20" t="str">
        <v/>
      </c>
      <c r="F7" s="20" t="str">
        <v/>
      </c>
      <c r="G7" s="21" t="str">
        <v/>
      </c>
      <c r="H7" s="21" t="str">
        <v/>
      </c>
    </row>
    <row r="8" spans="2:10" x14ac:dyDescent="0.25">
      <c r="B8" s="20" t="str">
        <v/>
      </c>
      <c r="C8" s="20" t="str">
        <v/>
      </c>
      <c r="D8" s="20" t="str">
        <v/>
      </c>
      <c r="E8" s="20" t="str">
        <v/>
      </c>
      <c r="F8" s="20" t="str">
        <v/>
      </c>
      <c r="G8" s="21" t="str">
        <v/>
      </c>
      <c r="H8" s="21" t="str">
        <v/>
      </c>
    </row>
    <row r="9" spans="2:10" x14ac:dyDescent="0.25">
      <c r="B9" s="20" t="str">
        <v/>
      </c>
      <c r="C9" s="20" t="str">
        <v/>
      </c>
      <c r="D9" s="20" t="str">
        <v/>
      </c>
      <c r="E9" s="20" t="str">
        <v/>
      </c>
      <c r="F9" s="20" t="str">
        <v/>
      </c>
      <c r="G9" s="21" t="str">
        <v/>
      </c>
      <c r="H9" s="21" t="str">
        <v/>
      </c>
    </row>
    <row r="10" spans="2:10" ht="18.75" x14ac:dyDescent="0.3">
      <c r="B10" s="6">
        <f>H5+1</f>
        <v>46237</v>
      </c>
      <c r="C10" s="6">
        <f>B10+1</f>
        <v>46238</v>
      </c>
      <c r="D10" s="6">
        <f t="shared" ref="D10:G10" si="1">C10+1</f>
        <v>46239</v>
      </c>
      <c r="E10" s="6">
        <f t="shared" si="1"/>
        <v>46240</v>
      </c>
      <c r="F10" s="6">
        <f t="shared" si="1"/>
        <v>46241</v>
      </c>
      <c r="G10" s="8">
        <f t="shared" si="1"/>
        <v>46242</v>
      </c>
      <c r="H10" s="8">
        <f>G10+1</f>
        <v>46243</v>
      </c>
    </row>
    <row r="11" spans="2:10" x14ac:dyDescent="0.25">
      <c r="B11" s="20" t="str" cm="1">
        <f t="array" ref="B11:B14">IFERROR(INDEX(_xlfn._xlws.FILTER(_xlfn._TRO_ALL('To-do'!$A:$A),_xlfn._TRO_ALL('To-do'!$B:$B)=Augustus!B10,""),_xlfn.SEQUENCE(4)),"")</f>
        <v/>
      </c>
      <c r="C11" s="20" t="str" cm="1">
        <f t="array" ref="C11:C14">IFERROR(INDEX(_xlfn._xlws.FILTER(_xlfn._TRO_ALL('To-do'!$A:$A),_xlfn._TRO_ALL('To-do'!$B:$B)=Augustus!C10,""),_xlfn.SEQUENCE(4)),"")</f>
        <v/>
      </c>
      <c r="D11" s="20" t="str" cm="1">
        <f t="array" ref="D11:D14">IFERROR(INDEX(_xlfn._xlws.FILTER(_xlfn._TRO_ALL('To-do'!$A:$A),_xlfn._TRO_ALL('To-do'!$B:$B)=Augustus!D10,""),_xlfn.SEQUENCE(4)),"")</f>
        <v/>
      </c>
      <c r="E11" s="20" t="str" cm="1">
        <f t="array" ref="E11:E14">IFERROR(INDEX(_xlfn._xlws.FILTER(_xlfn._TRO_ALL('To-do'!$A:$A),_xlfn._TRO_ALL('To-do'!$B:$B)=Augustus!E10,""),_xlfn.SEQUENCE(4)),"")</f>
        <v/>
      </c>
      <c r="F11" s="20" t="str" cm="1">
        <f t="array" ref="F11:F14">IFERROR(INDEX(_xlfn._xlws.FILTER(_xlfn._TRO_ALL('To-do'!$A:$A),_xlfn._TRO_ALL('To-do'!$B:$B)=Augustus!F10,""),_xlfn.SEQUENCE(4)),"")</f>
        <v/>
      </c>
      <c r="G11" s="21" t="str" cm="1">
        <f t="array" ref="G11:G14">IFERROR(INDEX(_xlfn._xlws.FILTER(_xlfn._TRO_ALL('To-do'!$A:$A),_xlfn._TRO_ALL('To-do'!$B:$B)=Augustus!G10,""),_xlfn.SEQUENCE(4)),"")</f>
        <v/>
      </c>
      <c r="H11" s="21" t="str" cm="1">
        <f t="array" ref="H11:H14">IFERROR(INDEX(_xlfn._xlws.FILTER(_xlfn._TRO_ALL('To-do'!$A:$A),_xlfn._TRO_ALL('To-do'!$B:$B)=Augustus!H10,""),_xlfn.SEQUENCE(4)),"")</f>
        <v/>
      </c>
    </row>
    <row r="12" spans="2:10" x14ac:dyDescent="0.25">
      <c r="B12" s="20" t="str">
        <v/>
      </c>
      <c r="C12" s="20" t="str">
        <v/>
      </c>
      <c r="D12" s="20" t="str">
        <v/>
      </c>
      <c r="E12" s="20" t="str">
        <v/>
      </c>
      <c r="F12" s="20" t="str">
        <v/>
      </c>
      <c r="G12" s="21" t="str">
        <v/>
      </c>
      <c r="H12" s="21" t="str">
        <v/>
      </c>
    </row>
    <row r="13" spans="2:10" x14ac:dyDescent="0.25">
      <c r="B13" s="20" t="str">
        <v/>
      </c>
      <c r="C13" s="20" t="str">
        <v/>
      </c>
      <c r="D13" s="20" t="str">
        <v/>
      </c>
      <c r="E13" s="20" t="str">
        <v/>
      </c>
      <c r="F13" s="20" t="str">
        <v/>
      </c>
      <c r="G13" s="21" t="str">
        <v/>
      </c>
      <c r="H13" s="21" t="str">
        <v/>
      </c>
    </row>
    <row r="14" spans="2:10" x14ac:dyDescent="0.25">
      <c r="B14" s="20" t="str">
        <v/>
      </c>
      <c r="C14" s="20" t="str">
        <v/>
      </c>
      <c r="D14" s="20" t="str">
        <v/>
      </c>
      <c r="E14" s="20" t="str">
        <v/>
      </c>
      <c r="F14" s="20" t="str">
        <v/>
      </c>
      <c r="G14" s="21" t="str">
        <v/>
      </c>
      <c r="H14" s="21" t="str">
        <v/>
      </c>
    </row>
    <row r="15" spans="2:10" ht="18.75" x14ac:dyDescent="0.3">
      <c r="B15" s="6">
        <f>H10+1</f>
        <v>46244</v>
      </c>
      <c r="C15" s="6">
        <f>B15+1</f>
        <v>46245</v>
      </c>
      <c r="D15" s="6">
        <f t="shared" ref="D15:G15" si="2">C15+1</f>
        <v>46246</v>
      </c>
      <c r="E15" s="6">
        <f t="shared" si="2"/>
        <v>46247</v>
      </c>
      <c r="F15" s="6">
        <f t="shared" si="2"/>
        <v>46248</v>
      </c>
      <c r="G15" s="8">
        <f t="shared" si="2"/>
        <v>46249</v>
      </c>
      <c r="H15" s="8">
        <f>G15+1</f>
        <v>46250</v>
      </c>
    </row>
    <row r="16" spans="2:10" x14ac:dyDescent="0.25">
      <c r="B16" s="20" t="str" cm="1">
        <f t="array" ref="B16:B19">IFERROR(INDEX(_xlfn._xlws.FILTER(_xlfn._TRO_ALL('To-do'!$A:$A),_xlfn._TRO_ALL('To-do'!$B:$B)=Augustus!B15,""),_xlfn.SEQUENCE(4)),"")</f>
        <v/>
      </c>
      <c r="C16" s="20" t="str" cm="1">
        <f t="array" ref="C16:C19">IFERROR(INDEX(_xlfn._xlws.FILTER(_xlfn._TRO_ALL('To-do'!$A:$A),_xlfn._TRO_ALL('To-do'!$B:$B)=Augustus!C15,""),_xlfn.SEQUENCE(4)),"")</f>
        <v/>
      </c>
      <c r="D16" s="20" t="str" cm="1">
        <f t="array" ref="D16:D19">IFERROR(INDEX(_xlfn._xlws.FILTER(_xlfn._TRO_ALL('To-do'!$A:$A),_xlfn._TRO_ALL('To-do'!$B:$B)=Augustus!D15,""),_xlfn.SEQUENCE(4)),"")</f>
        <v/>
      </c>
      <c r="E16" s="20" t="str" cm="1">
        <f t="array" ref="E16:E19">IFERROR(INDEX(_xlfn._xlws.FILTER(_xlfn._TRO_ALL('To-do'!$A:$A),_xlfn._TRO_ALL('To-do'!$B:$B)=Augustus!E15,""),_xlfn.SEQUENCE(4)),"")</f>
        <v/>
      </c>
      <c r="F16" s="20" t="str" cm="1">
        <f t="array" ref="F16:F19">IFERROR(INDEX(_xlfn._xlws.FILTER(_xlfn._TRO_ALL('To-do'!$A:$A),_xlfn._TRO_ALL('To-do'!$B:$B)=Augustus!F15,""),_xlfn.SEQUENCE(4)),"")</f>
        <v/>
      </c>
      <c r="G16" s="21" t="str" cm="1">
        <f t="array" ref="G16:G19">IFERROR(INDEX(_xlfn._xlws.FILTER(_xlfn._TRO_ALL('To-do'!$A:$A),_xlfn._TRO_ALL('To-do'!$B:$B)=Augustus!G15,""),_xlfn.SEQUENCE(4)),"")</f>
        <v/>
      </c>
      <c r="H16" s="21" t="str" cm="1">
        <f t="array" ref="H16:H19">IFERROR(INDEX(_xlfn._xlws.FILTER(_xlfn._TRO_ALL('To-do'!$A:$A),_xlfn._TRO_ALL('To-do'!$B:$B)=Augustus!H15,""),_xlfn.SEQUENCE(4)),"")</f>
        <v/>
      </c>
    </row>
    <row r="17" spans="2:8" x14ac:dyDescent="0.25">
      <c r="B17" s="20" t="str">
        <v/>
      </c>
      <c r="C17" s="20" t="str">
        <v/>
      </c>
      <c r="D17" s="20" t="str">
        <v/>
      </c>
      <c r="E17" s="20" t="str">
        <v/>
      </c>
      <c r="F17" s="20" t="str">
        <v/>
      </c>
      <c r="G17" s="21" t="str">
        <v/>
      </c>
      <c r="H17" s="21" t="str">
        <v/>
      </c>
    </row>
    <row r="18" spans="2:8" x14ac:dyDescent="0.25">
      <c r="B18" s="20" t="str">
        <v/>
      </c>
      <c r="C18" s="20" t="str">
        <v/>
      </c>
      <c r="D18" s="20" t="str">
        <v/>
      </c>
      <c r="E18" s="20" t="str">
        <v/>
      </c>
      <c r="F18" s="20" t="str">
        <v/>
      </c>
      <c r="G18" s="21" t="str">
        <v/>
      </c>
      <c r="H18" s="21" t="str">
        <v/>
      </c>
    </row>
    <row r="19" spans="2:8" x14ac:dyDescent="0.25">
      <c r="B19" s="20" t="str">
        <v/>
      </c>
      <c r="C19" s="20" t="str">
        <v/>
      </c>
      <c r="D19" s="20" t="str">
        <v/>
      </c>
      <c r="E19" s="20" t="str">
        <v/>
      </c>
      <c r="F19" s="20" t="str">
        <v/>
      </c>
      <c r="G19" s="21" t="str">
        <v/>
      </c>
      <c r="H19" s="21" t="str">
        <v/>
      </c>
    </row>
    <row r="20" spans="2:8" ht="18.75" x14ac:dyDescent="0.3">
      <c r="B20" s="6">
        <f>H15+1</f>
        <v>46251</v>
      </c>
      <c r="C20" s="6">
        <f>B20+1</f>
        <v>46252</v>
      </c>
      <c r="D20" s="6">
        <f t="shared" ref="D20:G20" si="3">C20+1</f>
        <v>46253</v>
      </c>
      <c r="E20" s="6">
        <f t="shared" si="3"/>
        <v>46254</v>
      </c>
      <c r="F20" s="10">
        <f t="shared" si="3"/>
        <v>46255</v>
      </c>
      <c r="G20" s="8">
        <f t="shared" si="3"/>
        <v>46256</v>
      </c>
      <c r="H20" s="8">
        <f>G20+1</f>
        <v>46257</v>
      </c>
    </row>
    <row r="21" spans="2:8" x14ac:dyDescent="0.25">
      <c r="B21" s="20" t="str" cm="1">
        <f t="array" ref="B21:B24">IFERROR(INDEX(_xlfn._xlws.FILTER(_xlfn._TRO_ALL('To-do'!$A:$A),_xlfn._TRO_ALL('To-do'!$B:$B)=Augustus!B20,""),_xlfn.SEQUENCE(4)),"")</f>
        <v/>
      </c>
      <c r="C21" s="20" t="str" cm="1">
        <f t="array" ref="C21:C24">IFERROR(INDEX(_xlfn._xlws.FILTER(_xlfn._TRO_ALL('To-do'!$A:$A),_xlfn._TRO_ALL('To-do'!$B:$B)=Augustus!C20,""),_xlfn.SEQUENCE(4)),"")</f>
        <v/>
      </c>
      <c r="D21" s="20" t="str" cm="1">
        <f t="array" ref="D21:D24">IFERROR(INDEX(_xlfn._xlws.FILTER(_xlfn._TRO_ALL('To-do'!$A:$A),_xlfn._TRO_ALL('To-do'!$B:$B)=Augustus!D20,""),_xlfn.SEQUENCE(4)),"")</f>
        <v/>
      </c>
      <c r="E21" s="20" t="str" cm="1">
        <f t="array" ref="E21:E24">IFERROR(INDEX(_xlfn._xlws.FILTER(_xlfn._TRO_ALL('To-do'!$A:$A),_xlfn._TRO_ALL('To-do'!$B:$B)=Augustus!E20,""),_xlfn.SEQUENCE(4)),"")</f>
        <v/>
      </c>
      <c r="F21" s="20" t="str" cm="1">
        <f t="array" ref="F21:F24">IFERROR(INDEX(_xlfn._xlws.FILTER(_xlfn._TRO_ALL('To-do'!$A:$A),_xlfn._TRO_ALL('To-do'!$B:$B)=Augustus!F20,""),_xlfn.SEQUENCE(4)),"")</f>
        <v/>
      </c>
      <c r="G21" s="21" t="str" cm="1">
        <f t="array" ref="G21:G24">IFERROR(INDEX(_xlfn._xlws.FILTER(_xlfn._TRO_ALL('To-do'!$A:$A),_xlfn._TRO_ALL('To-do'!$B:$B)=Augustus!G20,""),_xlfn.SEQUENCE(4)),"")</f>
        <v/>
      </c>
      <c r="H21" s="21" t="str" cm="1">
        <f t="array" ref="H21:H24">IFERROR(INDEX(_xlfn._xlws.FILTER(_xlfn._TRO_ALL('To-do'!$A:$A),_xlfn._TRO_ALL('To-do'!$B:$B)=Augustus!H20,""),_xlfn.SEQUENCE(4)),"")</f>
        <v/>
      </c>
    </row>
    <row r="22" spans="2:8" x14ac:dyDescent="0.25">
      <c r="B22" s="20" t="str">
        <v/>
      </c>
      <c r="C22" s="20" t="str">
        <v/>
      </c>
      <c r="D22" s="20" t="str">
        <v/>
      </c>
      <c r="E22" s="20" t="str">
        <v/>
      </c>
      <c r="F22" s="20" t="str">
        <v/>
      </c>
      <c r="G22" s="21" t="str">
        <v/>
      </c>
      <c r="H22" s="21" t="str">
        <v/>
      </c>
    </row>
    <row r="23" spans="2:8" x14ac:dyDescent="0.25">
      <c r="B23" s="20" t="str">
        <v/>
      </c>
      <c r="C23" s="20" t="str">
        <v/>
      </c>
      <c r="D23" s="20" t="str">
        <v/>
      </c>
      <c r="E23" s="20" t="str">
        <v/>
      </c>
      <c r="F23" s="20" t="str">
        <v/>
      </c>
      <c r="G23" s="21" t="str">
        <v/>
      </c>
      <c r="H23" s="21" t="str">
        <v/>
      </c>
    </row>
    <row r="24" spans="2:8" x14ac:dyDescent="0.25">
      <c r="B24" s="20" t="str">
        <v/>
      </c>
      <c r="C24" s="20" t="str">
        <v/>
      </c>
      <c r="D24" s="20" t="str">
        <v/>
      </c>
      <c r="E24" s="20" t="str">
        <v/>
      </c>
      <c r="F24" s="20" t="str">
        <v/>
      </c>
      <c r="G24" s="21" t="str">
        <v/>
      </c>
      <c r="H24" s="21" t="str">
        <v/>
      </c>
    </row>
    <row r="25" spans="2:8" ht="18.75" x14ac:dyDescent="0.3">
      <c r="B25" s="6">
        <f>H20+1</f>
        <v>46258</v>
      </c>
      <c r="C25" s="6">
        <f>B25+1</f>
        <v>46259</v>
      </c>
      <c r="D25" s="6">
        <f t="shared" ref="D25:G25" si="4">C25+1</f>
        <v>46260</v>
      </c>
      <c r="E25" s="6">
        <f t="shared" si="4"/>
        <v>46261</v>
      </c>
      <c r="F25" s="6">
        <f t="shared" si="4"/>
        <v>46262</v>
      </c>
      <c r="G25" s="8">
        <f t="shared" si="4"/>
        <v>46263</v>
      </c>
      <c r="H25" s="8">
        <f>G25+1</f>
        <v>46264</v>
      </c>
    </row>
    <row r="26" spans="2:8" x14ac:dyDescent="0.25">
      <c r="B26" s="20" t="str" cm="1">
        <f t="array" ref="B26:B29">IFERROR(INDEX(_xlfn._xlws.FILTER(_xlfn._TRO_ALL('To-do'!$A:$A),_xlfn._TRO_ALL('To-do'!$B:$B)=Augustus!B25,""),_xlfn.SEQUENCE(4)),"")</f>
        <v/>
      </c>
      <c r="C26" s="20" t="str" cm="1">
        <f t="array" ref="C26:C29">IFERROR(INDEX(_xlfn._xlws.FILTER(_xlfn._TRO_ALL('To-do'!$A:$A),_xlfn._TRO_ALL('To-do'!$B:$B)=Augustus!C25,""),_xlfn.SEQUENCE(4)),"")</f>
        <v/>
      </c>
      <c r="D26" s="20" t="str" cm="1">
        <f t="array" ref="D26:D29">IFERROR(INDEX(_xlfn._xlws.FILTER(_xlfn._TRO_ALL('To-do'!$A:$A),_xlfn._TRO_ALL('To-do'!$B:$B)=Augustus!D25,""),_xlfn.SEQUENCE(4)),"")</f>
        <v/>
      </c>
      <c r="E26" s="20" t="str" cm="1">
        <f t="array" ref="E26:E29">IFERROR(INDEX(_xlfn._xlws.FILTER(_xlfn._TRO_ALL('To-do'!$A:$A),_xlfn._TRO_ALL('To-do'!$B:$B)=Augustus!E25,""),_xlfn.SEQUENCE(4)),"")</f>
        <v/>
      </c>
      <c r="F26" s="20" t="str" cm="1">
        <f t="array" ref="F26:F29">IFERROR(INDEX(_xlfn._xlws.FILTER(_xlfn._TRO_ALL('To-do'!$A:$A),_xlfn._TRO_ALL('To-do'!$B:$B)=Augustus!F25,""),_xlfn.SEQUENCE(4)),"")</f>
        <v/>
      </c>
      <c r="G26" s="21" t="str" cm="1">
        <f t="array" ref="G26:G29">IFERROR(INDEX(_xlfn._xlws.FILTER(_xlfn._TRO_ALL('To-do'!$A:$A),_xlfn._TRO_ALL('To-do'!$B:$B)=Augustus!G25,""),_xlfn.SEQUENCE(4)),"")</f>
        <v/>
      </c>
      <c r="H26" s="21" t="str" cm="1">
        <f t="array" ref="H26:H29">IFERROR(INDEX(_xlfn._xlws.FILTER(_xlfn._TRO_ALL('To-do'!$A:$A),_xlfn._TRO_ALL('To-do'!$B:$B)=Augustus!H25,""),_xlfn.SEQUENCE(4)),"")</f>
        <v/>
      </c>
    </row>
    <row r="27" spans="2:8" x14ac:dyDescent="0.25">
      <c r="B27" s="20" t="str">
        <v/>
      </c>
      <c r="C27" s="20" t="str">
        <v/>
      </c>
      <c r="D27" s="20" t="str">
        <v/>
      </c>
      <c r="E27" s="20" t="str">
        <v/>
      </c>
      <c r="F27" s="20" t="str">
        <v/>
      </c>
      <c r="G27" s="21" t="str">
        <v/>
      </c>
      <c r="H27" s="21" t="str">
        <v/>
      </c>
    </row>
    <row r="28" spans="2:8" x14ac:dyDescent="0.25">
      <c r="B28" s="20" t="str">
        <v/>
      </c>
      <c r="C28" s="20" t="str">
        <v/>
      </c>
      <c r="D28" s="20" t="str">
        <v/>
      </c>
      <c r="E28" s="20" t="str">
        <v/>
      </c>
      <c r="F28" s="20" t="str">
        <v/>
      </c>
      <c r="G28" s="21" t="str">
        <v/>
      </c>
      <c r="H28" s="21" t="str">
        <v/>
      </c>
    </row>
    <row r="29" spans="2:8" x14ac:dyDescent="0.25"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3" t="str">
        <v/>
      </c>
      <c r="H29" s="23" t="str">
        <v/>
      </c>
    </row>
    <row r="30" spans="2:8" ht="18.75" x14ac:dyDescent="0.3">
      <c r="B30" s="6">
        <f>H25+1</f>
        <v>46265</v>
      </c>
      <c r="C30" s="6">
        <f>B30+1</f>
        <v>46266</v>
      </c>
      <c r="D30" s="6">
        <f t="shared" ref="D30" si="5">C30+1</f>
        <v>46267</v>
      </c>
      <c r="E30" s="24"/>
      <c r="F30" s="24"/>
      <c r="G30" s="24"/>
      <c r="H30" s="24"/>
    </row>
    <row r="31" spans="2:8" x14ac:dyDescent="0.25">
      <c r="B31" s="20" t="str" cm="1">
        <f t="array" ref="B31:B34">IFERROR(INDEX(_xlfn._xlws.FILTER(_xlfn._TRO_ALL('To-do'!$A:$A),_xlfn._TRO_ALL('To-do'!$B:$B)=Augustus!B30,""),_xlfn.SEQUENCE(4)),"")</f>
        <v/>
      </c>
      <c r="C31" s="20" t="str" cm="1">
        <f t="array" ref="C31:C34">IFERROR(INDEX(_xlfn._xlws.FILTER(_xlfn._TRO_ALL('To-do'!$A:$A),_xlfn._TRO_ALL('To-do'!$B:$B)=Augustus!C30,""),_xlfn.SEQUENCE(4)),"")</f>
        <v/>
      </c>
      <c r="D31" s="20" t="str" cm="1">
        <f t="array" ref="D31:D34">IFERROR(INDEX(_xlfn._xlws.FILTER(_xlfn._TRO_ALL('To-do'!$A:$A),_xlfn._TRO_ALL('To-do'!$B:$B)=Augustus!D30,""),_xlfn.SEQUENCE(4)),"")</f>
        <v/>
      </c>
      <c r="E31" s="24"/>
      <c r="F31" s="24"/>
      <c r="G31" s="24"/>
      <c r="H31" s="24"/>
    </row>
    <row r="32" spans="2:8" x14ac:dyDescent="0.25">
      <c r="B32" s="20" t="str">
        <v/>
      </c>
      <c r="C32" s="20" t="str">
        <v/>
      </c>
      <c r="D32" s="20" t="str">
        <v/>
      </c>
      <c r="E32" s="24"/>
      <c r="F32" s="24"/>
      <c r="G32" s="24"/>
      <c r="H32" s="24"/>
    </row>
    <row r="33" spans="2:8" x14ac:dyDescent="0.25">
      <c r="B33" s="20" t="str">
        <v/>
      </c>
      <c r="C33" s="20" t="str">
        <v/>
      </c>
      <c r="D33" s="20" t="str">
        <v/>
      </c>
      <c r="E33" s="24"/>
      <c r="F33" s="24"/>
      <c r="G33" s="24"/>
      <c r="H33" s="24"/>
    </row>
    <row r="34" spans="2:8" x14ac:dyDescent="0.25">
      <c r="B34" s="22" t="str">
        <v/>
      </c>
      <c r="C34" s="22" t="str">
        <v/>
      </c>
      <c r="D34" s="22" t="str">
        <v/>
      </c>
      <c r="E34" s="24"/>
      <c r="F34" s="24"/>
      <c r="G34" s="24"/>
      <c r="H34" s="24"/>
    </row>
  </sheetData>
  <mergeCells count="1">
    <mergeCell ref="B2:C2"/>
  </mergeCells>
  <conditionalFormatting sqref="B30:D34">
    <cfRule type="expression" dxfId="29" priority="6">
      <formula>MONTH(B$30)&lt;&gt;MONTH($B$2)</formula>
    </cfRule>
  </conditionalFormatting>
  <conditionalFormatting sqref="B5:H9">
    <cfRule type="expression" dxfId="28" priority="1">
      <formula>MONTH(B$5)&lt;&gt;MONTH($B$2)</formula>
    </cfRule>
  </conditionalFormatting>
  <conditionalFormatting sqref="B10:H14">
    <cfRule type="expression" dxfId="27" priority="2">
      <formula>MONTH(B$10)&lt;&gt;MONTH($B$2)</formula>
    </cfRule>
  </conditionalFormatting>
  <conditionalFormatting sqref="B15:H19">
    <cfRule type="expression" dxfId="26" priority="3">
      <formula>MONTH(B$15)&lt;&gt;MONTH($B$2)</formula>
    </cfRule>
  </conditionalFormatting>
  <conditionalFormatting sqref="B20:H24">
    <cfRule type="expression" dxfId="25" priority="4">
      <formula>MONTH(B$20)&lt;&gt;MONTH($B$2)</formula>
    </cfRule>
  </conditionalFormatting>
  <conditionalFormatting sqref="B25:H29">
    <cfRule type="expression" dxfId="24" priority="5">
      <formula>MONTH(B$25)&lt;&gt;MONTH($B$2)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04ACE-7E21-4718-91AE-5DF67A49A5C5}">
  <dimension ref="B1:J34"/>
  <sheetViews>
    <sheetView workbookViewId="0">
      <selection activeCell="B2" sqref="B2:C2"/>
    </sheetView>
  </sheetViews>
  <sheetFormatPr defaultRowHeight="15" x14ac:dyDescent="0.25"/>
  <cols>
    <col min="1" max="1" width="1.28515625" style="1" customWidth="1"/>
    <col min="2" max="8" width="21.42578125" style="1" customWidth="1"/>
    <col min="9" max="9" width="9.140625" style="1"/>
    <col min="10" max="10" width="10.7109375" style="1" bestFit="1" customWidth="1"/>
    <col min="11" max="16384" width="9.140625" style="1"/>
  </cols>
  <sheetData>
    <row r="1" spans="2:10" ht="6.75" customHeight="1" x14ac:dyDescent="0.25"/>
    <row r="2" spans="2:10" ht="48" customHeight="1" x14ac:dyDescent="0.25">
      <c r="B2" s="25">
        <f>DATEVALUE("1-9-"&amp;Instellingen!B1)</f>
        <v>46266</v>
      </c>
      <c r="C2" s="25"/>
      <c r="D2" s="3"/>
      <c r="E2" s="3"/>
      <c r="J2" s="2"/>
    </row>
    <row r="4" spans="2:10" ht="27" customHeight="1" x14ac:dyDescent="0.25">
      <c r="B4" s="5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9" t="s">
        <v>6</v>
      </c>
    </row>
    <row r="5" spans="2:10" ht="18.75" x14ac:dyDescent="0.3">
      <c r="B5" s="6">
        <f>B2-(WEEKDAY(B2,2)-1)</f>
        <v>46265</v>
      </c>
      <c r="C5" s="6">
        <f>B5+1</f>
        <v>46266</v>
      </c>
      <c r="D5" s="6">
        <f t="shared" ref="D5:G5" si="0">C5+1</f>
        <v>46267</v>
      </c>
      <c r="E5" s="6">
        <f t="shared" si="0"/>
        <v>46268</v>
      </c>
      <c r="F5" s="6">
        <f t="shared" si="0"/>
        <v>46269</v>
      </c>
      <c r="G5" s="8">
        <f t="shared" si="0"/>
        <v>46270</v>
      </c>
      <c r="H5" s="8">
        <f>G5+1</f>
        <v>46271</v>
      </c>
    </row>
    <row r="6" spans="2:10" x14ac:dyDescent="0.25">
      <c r="B6" s="20" t="str" cm="1">
        <f t="array" ref="B6:B9">IFERROR(INDEX(_xlfn._xlws.FILTER(_xlfn._TRO_ALL('To-do'!$A:$A),_xlfn._TRO_ALL('To-do'!$B:$B)=September!B5,""),_xlfn.SEQUENCE(4)),"")</f>
        <v/>
      </c>
      <c r="C6" s="20" t="str" cm="1">
        <f t="array" ref="C6:C9">IFERROR(INDEX(_xlfn._xlws.FILTER(_xlfn._TRO_ALL('To-do'!$A:$A),_xlfn._TRO_ALL('To-do'!$B:$B)=September!C5,""),_xlfn.SEQUENCE(4)),"")</f>
        <v/>
      </c>
      <c r="D6" s="20" t="str" cm="1">
        <f t="array" ref="D6:D9">IFERROR(INDEX(_xlfn._xlws.FILTER(_xlfn._TRO_ALL('To-do'!$A:$A),_xlfn._TRO_ALL('To-do'!$B:$B)=September!D5,""),_xlfn.SEQUENCE(4)),"")</f>
        <v/>
      </c>
      <c r="E6" s="20" t="str" cm="1">
        <f t="array" ref="E6:E9">IFERROR(INDEX(_xlfn._xlws.FILTER(_xlfn._TRO_ALL('To-do'!$A:$A),_xlfn._TRO_ALL('To-do'!$B:$B)=September!E5,""),_xlfn.SEQUENCE(4)),"")</f>
        <v/>
      </c>
      <c r="F6" s="20" t="str" cm="1">
        <f t="array" ref="F6:F9">IFERROR(INDEX(_xlfn._xlws.FILTER(_xlfn._TRO_ALL('To-do'!$A:$A),_xlfn._TRO_ALL('To-do'!$B:$B)=September!F5,""),_xlfn.SEQUENCE(4)),"")</f>
        <v/>
      </c>
      <c r="G6" s="21" t="str" cm="1">
        <f t="array" ref="G6:G9">IFERROR(INDEX(_xlfn._xlws.FILTER(_xlfn._TRO_ALL('To-do'!$A:$A),_xlfn._TRO_ALL('To-do'!$B:$B)=September!G5,""),_xlfn.SEQUENCE(4)),"")</f>
        <v/>
      </c>
      <c r="H6" s="21" t="str" cm="1">
        <f t="array" ref="H6:H9">IFERROR(INDEX(_xlfn._xlws.FILTER(_xlfn._TRO_ALL('To-do'!$A:$A),_xlfn._TRO_ALL('To-do'!$B:$B)=September!H5,""),_xlfn.SEQUENCE(4)),"")</f>
        <v/>
      </c>
    </row>
    <row r="7" spans="2:10" x14ac:dyDescent="0.25">
      <c r="B7" s="20" t="str">
        <v/>
      </c>
      <c r="C7" s="20" t="str">
        <v/>
      </c>
      <c r="D7" s="20" t="str">
        <v/>
      </c>
      <c r="E7" s="20" t="str">
        <v/>
      </c>
      <c r="F7" s="20" t="str">
        <v/>
      </c>
      <c r="G7" s="21" t="str">
        <v/>
      </c>
      <c r="H7" s="21" t="str">
        <v/>
      </c>
    </row>
    <row r="8" spans="2:10" x14ac:dyDescent="0.25">
      <c r="B8" s="20" t="str">
        <v/>
      </c>
      <c r="C8" s="20" t="str">
        <v/>
      </c>
      <c r="D8" s="20" t="str">
        <v/>
      </c>
      <c r="E8" s="20" t="str">
        <v/>
      </c>
      <c r="F8" s="20" t="str">
        <v/>
      </c>
      <c r="G8" s="21" t="str">
        <v/>
      </c>
      <c r="H8" s="21" t="str">
        <v/>
      </c>
    </row>
    <row r="9" spans="2:10" x14ac:dyDescent="0.25">
      <c r="B9" s="20" t="str">
        <v/>
      </c>
      <c r="C9" s="20" t="str">
        <v/>
      </c>
      <c r="D9" s="20" t="str">
        <v/>
      </c>
      <c r="E9" s="20" t="str">
        <v/>
      </c>
      <c r="F9" s="20" t="str">
        <v/>
      </c>
      <c r="G9" s="21" t="str">
        <v/>
      </c>
      <c r="H9" s="21" t="str">
        <v/>
      </c>
    </row>
    <row r="10" spans="2:10" ht="18.75" x14ac:dyDescent="0.3">
      <c r="B10" s="6">
        <f>H5+1</f>
        <v>46272</v>
      </c>
      <c r="C10" s="6">
        <f>B10+1</f>
        <v>46273</v>
      </c>
      <c r="D10" s="6">
        <f t="shared" ref="D10:G10" si="1">C10+1</f>
        <v>46274</v>
      </c>
      <c r="E10" s="6">
        <f t="shared" si="1"/>
        <v>46275</v>
      </c>
      <c r="F10" s="6">
        <f t="shared" si="1"/>
        <v>46276</v>
      </c>
      <c r="G10" s="8">
        <f t="shared" si="1"/>
        <v>46277</v>
      </c>
      <c r="H10" s="8">
        <f>G10+1</f>
        <v>46278</v>
      </c>
    </row>
    <row r="11" spans="2:10" x14ac:dyDescent="0.25">
      <c r="B11" s="20" t="str" cm="1">
        <f t="array" ref="B11:B14">IFERROR(INDEX(_xlfn._xlws.FILTER(_xlfn._TRO_ALL('To-do'!$A:$A),_xlfn._TRO_ALL('To-do'!$B:$B)=September!B10,""),_xlfn.SEQUENCE(4)),"")</f>
        <v/>
      </c>
      <c r="C11" s="20" t="str" cm="1">
        <f t="array" ref="C11:C14">IFERROR(INDEX(_xlfn._xlws.FILTER(_xlfn._TRO_ALL('To-do'!$A:$A),_xlfn._TRO_ALL('To-do'!$B:$B)=September!C10,""),_xlfn.SEQUENCE(4)),"")</f>
        <v/>
      </c>
      <c r="D11" s="20" t="str" cm="1">
        <f t="array" ref="D11:D14">IFERROR(INDEX(_xlfn._xlws.FILTER(_xlfn._TRO_ALL('To-do'!$A:$A),_xlfn._TRO_ALL('To-do'!$B:$B)=September!D10,""),_xlfn.SEQUENCE(4)),"")</f>
        <v/>
      </c>
      <c r="E11" s="20" t="str" cm="1">
        <f t="array" ref="E11:E14">IFERROR(INDEX(_xlfn._xlws.FILTER(_xlfn._TRO_ALL('To-do'!$A:$A),_xlfn._TRO_ALL('To-do'!$B:$B)=September!E10,""),_xlfn.SEQUENCE(4)),"")</f>
        <v/>
      </c>
      <c r="F11" s="20" t="str" cm="1">
        <f t="array" ref="F11:F14">IFERROR(INDEX(_xlfn._xlws.FILTER(_xlfn._TRO_ALL('To-do'!$A:$A),_xlfn._TRO_ALL('To-do'!$B:$B)=September!F10,""),_xlfn.SEQUENCE(4)),"")</f>
        <v/>
      </c>
      <c r="G11" s="21" t="str" cm="1">
        <f t="array" ref="G11:G14">IFERROR(INDEX(_xlfn._xlws.FILTER(_xlfn._TRO_ALL('To-do'!$A:$A),_xlfn._TRO_ALL('To-do'!$B:$B)=September!G10,""),_xlfn.SEQUENCE(4)),"")</f>
        <v/>
      </c>
      <c r="H11" s="21" t="str" cm="1">
        <f t="array" ref="H11:H14">IFERROR(INDEX(_xlfn._xlws.FILTER(_xlfn._TRO_ALL('To-do'!$A:$A),_xlfn._TRO_ALL('To-do'!$B:$B)=September!H10,""),_xlfn.SEQUENCE(4)),"")</f>
        <v/>
      </c>
    </row>
    <row r="12" spans="2:10" x14ac:dyDescent="0.25">
      <c r="B12" s="20" t="str">
        <v/>
      </c>
      <c r="C12" s="20" t="str">
        <v/>
      </c>
      <c r="D12" s="20" t="str">
        <v/>
      </c>
      <c r="E12" s="20" t="str">
        <v/>
      </c>
      <c r="F12" s="20" t="str">
        <v/>
      </c>
      <c r="G12" s="21" t="str">
        <v/>
      </c>
      <c r="H12" s="21" t="str">
        <v/>
      </c>
    </row>
    <row r="13" spans="2:10" x14ac:dyDescent="0.25">
      <c r="B13" s="20" t="str">
        <v/>
      </c>
      <c r="C13" s="20" t="str">
        <v/>
      </c>
      <c r="D13" s="20" t="str">
        <v/>
      </c>
      <c r="E13" s="20" t="str">
        <v/>
      </c>
      <c r="F13" s="20" t="str">
        <v/>
      </c>
      <c r="G13" s="21" t="str">
        <v/>
      </c>
      <c r="H13" s="21" t="str">
        <v/>
      </c>
    </row>
    <row r="14" spans="2:10" x14ac:dyDescent="0.25">
      <c r="B14" s="20" t="str">
        <v/>
      </c>
      <c r="C14" s="20" t="str">
        <v/>
      </c>
      <c r="D14" s="20" t="str">
        <v/>
      </c>
      <c r="E14" s="20" t="str">
        <v/>
      </c>
      <c r="F14" s="20" t="str">
        <v/>
      </c>
      <c r="G14" s="21" t="str">
        <v/>
      </c>
      <c r="H14" s="21" t="str">
        <v/>
      </c>
    </row>
    <row r="15" spans="2:10" ht="18.75" x14ac:dyDescent="0.3">
      <c r="B15" s="6">
        <f>H10+1</f>
        <v>46279</v>
      </c>
      <c r="C15" s="6">
        <f>B15+1</f>
        <v>46280</v>
      </c>
      <c r="D15" s="6">
        <f t="shared" ref="D15:G15" si="2">C15+1</f>
        <v>46281</v>
      </c>
      <c r="E15" s="6">
        <f t="shared" si="2"/>
        <v>46282</v>
      </c>
      <c r="F15" s="6">
        <f t="shared" si="2"/>
        <v>46283</v>
      </c>
      <c r="G15" s="8">
        <f t="shared" si="2"/>
        <v>46284</v>
      </c>
      <c r="H15" s="8">
        <f>G15+1</f>
        <v>46285</v>
      </c>
    </row>
    <row r="16" spans="2:10" x14ac:dyDescent="0.25">
      <c r="B16" s="20" t="str" cm="1">
        <f t="array" ref="B16:B19">IFERROR(INDEX(_xlfn._xlws.FILTER(_xlfn._TRO_ALL('To-do'!$A:$A),_xlfn._TRO_ALL('To-do'!$B:$B)=September!B15,""),_xlfn.SEQUENCE(4)),"")</f>
        <v/>
      </c>
      <c r="C16" s="20" t="str" cm="1">
        <f t="array" ref="C16:C19">IFERROR(INDEX(_xlfn._xlws.FILTER(_xlfn._TRO_ALL('To-do'!$A:$A),_xlfn._TRO_ALL('To-do'!$B:$B)=September!C15,""),_xlfn.SEQUENCE(4)),"")</f>
        <v/>
      </c>
      <c r="D16" s="20" t="str" cm="1">
        <f t="array" ref="D16:D19">IFERROR(INDEX(_xlfn._xlws.FILTER(_xlfn._TRO_ALL('To-do'!$A:$A),_xlfn._TRO_ALL('To-do'!$B:$B)=September!D15,""),_xlfn.SEQUENCE(4)),"")</f>
        <v/>
      </c>
      <c r="E16" s="20" t="str" cm="1">
        <f t="array" ref="E16:E19">IFERROR(INDEX(_xlfn._xlws.FILTER(_xlfn._TRO_ALL('To-do'!$A:$A),_xlfn._TRO_ALL('To-do'!$B:$B)=September!E15,""),_xlfn.SEQUENCE(4)),"")</f>
        <v/>
      </c>
      <c r="F16" s="20" t="str" cm="1">
        <f t="array" ref="F16:F19">IFERROR(INDEX(_xlfn._xlws.FILTER(_xlfn._TRO_ALL('To-do'!$A:$A),_xlfn._TRO_ALL('To-do'!$B:$B)=September!F15,""),_xlfn.SEQUENCE(4)),"")</f>
        <v/>
      </c>
      <c r="G16" s="21" t="str" cm="1">
        <f t="array" ref="G16:G19">IFERROR(INDEX(_xlfn._xlws.FILTER(_xlfn._TRO_ALL('To-do'!$A:$A),_xlfn._TRO_ALL('To-do'!$B:$B)=September!G15,""),_xlfn.SEQUENCE(4)),"")</f>
        <v/>
      </c>
      <c r="H16" s="21" t="str" cm="1">
        <f t="array" ref="H16:H19">IFERROR(INDEX(_xlfn._xlws.FILTER(_xlfn._TRO_ALL('To-do'!$A:$A),_xlfn._TRO_ALL('To-do'!$B:$B)=September!H15,""),_xlfn.SEQUENCE(4)),"")</f>
        <v/>
      </c>
    </row>
    <row r="17" spans="2:8" x14ac:dyDescent="0.25">
      <c r="B17" s="20" t="str">
        <v/>
      </c>
      <c r="C17" s="20" t="str">
        <v/>
      </c>
      <c r="D17" s="20" t="str">
        <v/>
      </c>
      <c r="E17" s="20" t="str">
        <v/>
      </c>
      <c r="F17" s="20" t="str">
        <v/>
      </c>
      <c r="G17" s="21" t="str">
        <v/>
      </c>
      <c r="H17" s="21" t="str">
        <v/>
      </c>
    </row>
    <row r="18" spans="2:8" x14ac:dyDescent="0.25">
      <c r="B18" s="20" t="str">
        <v/>
      </c>
      <c r="C18" s="20" t="str">
        <v/>
      </c>
      <c r="D18" s="20" t="str">
        <v/>
      </c>
      <c r="E18" s="20" t="str">
        <v/>
      </c>
      <c r="F18" s="20" t="str">
        <v/>
      </c>
      <c r="G18" s="21" t="str">
        <v/>
      </c>
      <c r="H18" s="21" t="str">
        <v/>
      </c>
    </row>
    <row r="19" spans="2:8" x14ac:dyDescent="0.25">
      <c r="B19" s="20" t="str">
        <v/>
      </c>
      <c r="C19" s="20" t="str">
        <v/>
      </c>
      <c r="D19" s="20" t="str">
        <v/>
      </c>
      <c r="E19" s="20" t="str">
        <v/>
      </c>
      <c r="F19" s="20" t="str">
        <v/>
      </c>
      <c r="G19" s="21" t="str">
        <v/>
      </c>
      <c r="H19" s="21" t="str">
        <v/>
      </c>
    </row>
    <row r="20" spans="2:8" ht="18.75" x14ac:dyDescent="0.3">
      <c r="B20" s="6">
        <f>H15+1</f>
        <v>46286</v>
      </c>
      <c r="C20" s="6">
        <f>B20+1</f>
        <v>46287</v>
      </c>
      <c r="D20" s="6">
        <f t="shared" ref="D20:G20" si="3">C20+1</f>
        <v>46288</v>
      </c>
      <c r="E20" s="6">
        <f t="shared" si="3"/>
        <v>46289</v>
      </c>
      <c r="F20" s="10">
        <f t="shared" si="3"/>
        <v>46290</v>
      </c>
      <c r="G20" s="8">
        <f t="shared" si="3"/>
        <v>46291</v>
      </c>
      <c r="H20" s="8">
        <f>G20+1</f>
        <v>46292</v>
      </c>
    </row>
    <row r="21" spans="2:8" x14ac:dyDescent="0.25">
      <c r="B21" s="20" t="str" cm="1">
        <f t="array" ref="B21:B24">IFERROR(INDEX(_xlfn._xlws.FILTER(_xlfn._TRO_ALL('To-do'!$A:$A),_xlfn._TRO_ALL('To-do'!$B:$B)=September!B20,""),_xlfn.SEQUENCE(4)),"")</f>
        <v/>
      </c>
      <c r="C21" s="20" t="str" cm="1">
        <f t="array" ref="C21:C24">IFERROR(INDEX(_xlfn._xlws.FILTER(_xlfn._TRO_ALL('To-do'!$A:$A),_xlfn._TRO_ALL('To-do'!$B:$B)=September!C20,""),_xlfn.SEQUENCE(4)),"")</f>
        <v/>
      </c>
      <c r="D21" s="20" t="str" cm="1">
        <f t="array" ref="D21:D24">IFERROR(INDEX(_xlfn._xlws.FILTER(_xlfn._TRO_ALL('To-do'!$A:$A),_xlfn._TRO_ALL('To-do'!$B:$B)=September!D20,""),_xlfn.SEQUENCE(4)),"")</f>
        <v/>
      </c>
      <c r="E21" s="20" t="str" cm="1">
        <f t="array" ref="E21:E24">IFERROR(INDEX(_xlfn._xlws.FILTER(_xlfn._TRO_ALL('To-do'!$A:$A),_xlfn._TRO_ALL('To-do'!$B:$B)=September!E20,""),_xlfn.SEQUENCE(4)),"")</f>
        <v/>
      </c>
      <c r="F21" s="20" t="str" cm="1">
        <f t="array" ref="F21:F24">IFERROR(INDEX(_xlfn._xlws.FILTER(_xlfn._TRO_ALL('To-do'!$A:$A),_xlfn._TRO_ALL('To-do'!$B:$B)=September!F20,""),_xlfn.SEQUENCE(4)),"")</f>
        <v/>
      </c>
      <c r="G21" s="21" t="str" cm="1">
        <f t="array" ref="G21:G24">IFERROR(INDEX(_xlfn._xlws.FILTER(_xlfn._TRO_ALL('To-do'!$A:$A),_xlfn._TRO_ALL('To-do'!$B:$B)=September!G20,""),_xlfn.SEQUENCE(4)),"")</f>
        <v/>
      </c>
      <c r="H21" s="21" t="str" cm="1">
        <f t="array" ref="H21:H24">IFERROR(INDEX(_xlfn._xlws.FILTER(_xlfn._TRO_ALL('To-do'!$A:$A),_xlfn._TRO_ALL('To-do'!$B:$B)=September!H20,""),_xlfn.SEQUENCE(4)),"")</f>
        <v/>
      </c>
    </row>
    <row r="22" spans="2:8" x14ac:dyDescent="0.25">
      <c r="B22" s="20" t="str">
        <v/>
      </c>
      <c r="C22" s="20" t="str">
        <v/>
      </c>
      <c r="D22" s="20" t="str">
        <v/>
      </c>
      <c r="E22" s="20" t="str">
        <v/>
      </c>
      <c r="F22" s="20" t="str">
        <v/>
      </c>
      <c r="G22" s="21" t="str">
        <v/>
      </c>
      <c r="H22" s="21" t="str">
        <v/>
      </c>
    </row>
    <row r="23" spans="2:8" x14ac:dyDescent="0.25">
      <c r="B23" s="20" t="str">
        <v/>
      </c>
      <c r="C23" s="20" t="str">
        <v/>
      </c>
      <c r="D23" s="20" t="str">
        <v/>
      </c>
      <c r="E23" s="20" t="str">
        <v/>
      </c>
      <c r="F23" s="20" t="str">
        <v/>
      </c>
      <c r="G23" s="21" t="str">
        <v/>
      </c>
      <c r="H23" s="21" t="str">
        <v/>
      </c>
    </row>
    <row r="24" spans="2:8" x14ac:dyDescent="0.25">
      <c r="B24" s="20" t="str">
        <v/>
      </c>
      <c r="C24" s="20" t="str">
        <v/>
      </c>
      <c r="D24" s="20" t="str">
        <v/>
      </c>
      <c r="E24" s="20" t="str">
        <v/>
      </c>
      <c r="F24" s="20" t="str">
        <v/>
      </c>
      <c r="G24" s="21" t="str">
        <v/>
      </c>
      <c r="H24" s="21" t="str">
        <v/>
      </c>
    </row>
    <row r="25" spans="2:8" ht="18.75" x14ac:dyDescent="0.3">
      <c r="B25" s="6">
        <f>H20+1</f>
        <v>46293</v>
      </c>
      <c r="C25" s="6">
        <f>B25+1</f>
        <v>46294</v>
      </c>
      <c r="D25" s="6">
        <f t="shared" ref="D25:G25" si="4">C25+1</f>
        <v>46295</v>
      </c>
      <c r="E25" s="6">
        <f t="shared" si="4"/>
        <v>46296</v>
      </c>
      <c r="F25" s="6">
        <f t="shared" si="4"/>
        <v>46297</v>
      </c>
      <c r="G25" s="8">
        <f t="shared" si="4"/>
        <v>46298</v>
      </c>
      <c r="H25" s="8">
        <f>G25+1</f>
        <v>46299</v>
      </c>
    </row>
    <row r="26" spans="2:8" x14ac:dyDescent="0.25">
      <c r="B26" s="20" t="str" cm="1">
        <f t="array" ref="B26:B29">IFERROR(INDEX(_xlfn._xlws.FILTER(_xlfn._TRO_ALL('To-do'!$A:$A),_xlfn._TRO_ALL('To-do'!$B:$B)=September!B25,""),_xlfn.SEQUENCE(4)),"")</f>
        <v/>
      </c>
      <c r="C26" s="20" t="str" cm="1">
        <f t="array" ref="C26:C29">IFERROR(INDEX(_xlfn._xlws.FILTER(_xlfn._TRO_ALL('To-do'!$A:$A),_xlfn._TRO_ALL('To-do'!$B:$B)=September!C25,""),_xlfn.SEQUENCE(4)),"")</f>
        <v/>
      </c>
      <c r="D26" s="20" t="str" cm="1">
        <f t="array" ref="D26:D29">IFERROR(INDEX(_xlfn._xlws.FILTER(_xlfn._TRO_ALL('To-do'!$A:$A),_xlfn._TRO_ALL('To-do'!$B:$B)=September!D25,""),_xlfn.SEQUENCE(4)),"")</f>
        <v/>
      </c>
      <c r="E26" s="20" t="str" cm="1">
        <f t="array" ref="E26:E29">IFERROR(INDEX(_xlfn._xlws.FILTER(_xlfn._TRO_ALL('To-do'!$A:$A),_xlfn._TRO_ALL('To-do'!$B:$B)=September!E25,""),_xlfn.SEQUENCE(4)),"")</f>
        <v/>
      </c>
      <c r="F26" s="20" t="str" cm="1">
        <f t="array" ref="F26:F29">IFERROR(INDEX(_xlfn._xlws.FILTER(_xlfn._TRO_ALL('To-do'!$A:$A),_xlfn._TRO_ALL('To-do'!$B:$B)=September!F25,""),_xlfn.SEQUENCE(4)),"")</f>
        <v/>
      </c>
      <c r="G26" s="21" t="str" cm="1">
        <f t="array" ref="G26:G29">IFERROR(INDEX(_xlfn._xlws.FILTER(_xlfn._TRO_ALL('To-do'!$A:$A),_xlfn._TRO_ALL('To-do'!$B:$B)=September!G25,""),_xlfn.SEQUENCE(4)),"")</f>
        <v/>
      </c>
      <c r="H26" s="21" t="str" cm="1">
        <f t="array" ref="H26:H29">IFERROR(INDEX(_xlfn._xlws.FILTER(_xlfn._TRO_ALL('To-do'!$A:$A),_xlfn._TRO_ALL('To-do'!$B:$B)=September!H25,""),_xlfn.SEQUENCE(4)),"")</f>
        <v/>
      </c>
    </row>
    <row r="27" spans="2:8" x14ac:dyDescent="0.25">
      <c r="B27" s="20" t="str">
        <v/>
      </c>
      <c r="C27" s="20" t="str">
        <v/>
      </c>
      <c r="D27" s="20" t="str">
        <v/>
      </c>
      <c r="E27" s="20" t="str">
        <v/>
      </c>
      <c r="F27" s="20" t="str">
        <v/>
      </c>
      <c r="G27" s="21" t="str">
        <v/>
      </c>
      <c r="H27" s="21" t="str">
        <v/>
      </c>
    </row>
    <row r="28" spans="2:8" x14ac:dyDescent="0.25">
      <c r="B28" s="20" t="str">
        <v/>
      </c>
      <c r="C28" s="20" t="str">
        <v/>
      </c>
      <c r="D28" s="20" t="str">
        <v/>
      </c>
      <c r="E28" s="20" t="str">
        <v/>
      </c>
      <c r="F28" s="20" t="str">
        <v/>
      </c>
      <c r="G28" s="21" t="str">
        <v/>
      </c>
      <c r="H28" s="21" t="str">
        <v/>
      </c>
    </row>
    <row r="29" spans="2:8" x14ac:dyDescent="0.25"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3" t="str">
        <v/>
      </c>
      <c r="H29" s="23" t="str">
        <v/>
      </c>
    </row>
    <row r="30" spans="2:8" ht="18.75" x14ac:dyDescent="0.3">
      <c r="B30" s="6">
        <f>H25+1</f>
        <v>46300</v>
      </c>
      <c r="C30" s="6">
        <f>B30+1</f>
        <v>46301</v>
      </c>
      <c r="D30" s="6">
        <f t="shared" ref="D30" si="5">C30+1</f>
        <v>46302</v>
      </c>
      <c r="E30" s="24"/>
      <c r="F30" s="24"/>
      <c r="G30" s="24"/>
      <c r="H30" s="24"/>
    </row>
    <row r="31" spans="2:8" x14ac:dyDescent="0.25">
      <c r="B31" s="20" t="str" cm="1">
        <f t="array" ref="B31:B34">IFERROR(INDEX(_xlfn._xlws.FILTER(_xlfn._TRO_ALL('To-do'!$A:$A),_xlfn._TRO_ALL('To-do'!$B:$B)=September!B30,""),_xlfn.SEQUENCE(4)),"")</f>
        <v/>
      </c>
      <c r="C31" s="20" t="str" cm="1">
        <f t="array" ref="C31:C34">IFERROR(INDEX(_xlfn._xlws.FILTER(_xlfn._TRO_ALL('To-do'!$A:$A),_xlfn._TRO_ALL('To-do'!$B:$B)=September!C30,""),_xlfn.SEQUENCE(4)),"")</f>
        <v/>
      </c>
      <c r="D31" s="20" t="str" cm="1">
        <f t="array" ref="D31:D34">IFERROR(INDEX(_xlfn._xlws.FILTER(_xlfn._TRO_ALL('To-do'!$A:$A),_xlfn._TRO_ALL('To-do'!$B:$B)=September!D30,""),_xlfn.SEQUENCE(4)),"")</f>
        <v/>
      </c>
      <c r="E31" s="24"/>
      <c r="F31" s="24"/>
      <c r="G31" s="24"/>
      <c r="H31" s="24"/>
    </row>
    <row r="32" spans="2:8" x14ac:dyDescent="0.25">
      <c r="B32" s="20" t="str">
        <v/>
      </c>
      <c r="C32" s="20" t="str">
        <v/>
      </c>
      <c r="D32" s="20" t="str">
        <v/>
      </c>
      <c r="E32" s="24"/>
      <c r="F32" s="24"/>
      <c r="G32" s="24"/>
      <c r="H32" s="24"/>
    </row>
    <row r="33" spans="2:8" x14ac:dyDescent="0.25">
      <c r="B33" s="20" t="str">
        <v/>
      </c>
      <c r="C33" s="20" t="str">
        <v/>
      </c>
      <c r="D33" s="20" t="str">
        <v/>
      </c>
      <c r="E33" s="24"/>
      <c r="F33" s="24"/>
      <c r="G33" s="24"/>
      <c r="H33" s="24"/>
    </row>
    <row r="34" spans="2:8" x14ac:dyDescent="0.25">
      <c r="B34" s="22" t="str">
        <v/>
      </c>
      <c r="C34" s="22" t="str">
        <v/>
      </c>
      <c r="D34" s="22" t="str">
        <v/>
      </c>
      <c r="E34" s="24"/>
      <c r="F34" s="24"/>
      <c r="G34" s="24"/>
      <c r="H34" s="24"/>
    </row>
  </sheetData>
  <mergeCells count="1">
    <mergeCell ref="B2:C2"/>
  </mergeCells>
  <conditionalFormatting sqref="B30:D34">
    <cfRule type="expression" dxfId="23" priority="6">
      <formula>MONTH(B$30)&lt;&gt;MONTH($B$2)</formula>
    </cfRule>
  </conditionalFormatting>
  <conditionalFormatting sqref="B5:H9">
    <cfRule type="expression" dxfId="22" priority="1">
      <formula>MONTH(B$5)&lt;&gt;MONTH($B$2)</formula>
    </cfRule>
  </conditionalFormatting>
  <conditionalFormatting sqref="B10:H14">
    <cfRule type="expression" dxfId="21" priority="2">
      <formula>MONTH(B$10)&lt;&gt;MONTH($B$2)</formula>
    </cfRule>
  </conditionalFormatting>
  <conditionalFormatting sqref="B15:H19">
    <cfRule type="expression" dxfId="20" priority="3">
      <formula>MONTH(B$15)&lt;&gt;MONTH($B$2)</formula>
    </cfRule>
  </conditionalFormatting>
  <conditionalFormatting sqref="B20:H24">
    <cfRule type="expression" dxfId="19" priority="4">
      <formula>MONTH(B$20)&lt;&gt;MONTH($B$2)</formula>
    </cfRule>
  </conditionalFormatting>
  <conditionalFormatting sqref="B25:H29">
    <cfRule type="expression" dxfId="18" priority="5">
      <formula>MONTH(B$25)&lt;&gt;MONTH($B$2)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122A8-5BDB-4E4E-A661-AA743C9E6443}">
  <dimension ref="B1:J34"/>
  <sheetViews>
    <sheetView workbookViewId="0">
      <selection activeCell="B2" sqref="B2:C2"/>
    </sheetView>
  </sheetViews>
  <sheetFormatPr defaultRowHeight="15" x14ac:dyDescent="0.25"/>
  <cols>
    <col min="1" max="1" width="1.28515625" style="1" customWidth="1"/>
    <col min="2" max="8" width="21.42578125" style="1" customWidth="1"/>
    <col min="9" max="9" width="9.140625" style="1"/>
    <col min="10" max="10" width="10.7109375" style="1" bestFit="1" customWidth="1"/>
    <col min="11" max="16384" width="9.140625" style="1"/>
  </cols>
  <sheetData>
    <row r="1" spans="2:10" ht="6.75" customHeight="1" x14ac:dyDescent="0.25"/>
    <row r="2" spans="2:10" ht="48" customHeight="1" x14ac:dyDescent="0.25">
      <c r="B2" s="25">
        <f>DATEVALUE("1-10-"&amp;Instellingen!B1)</f>
        <v>46296</v>
      </c>
      <c r="C2" s="25"/>
      <c r="D2" s="3"/>
      <c r="E2" s="3"/>
      <c r="J2" s="2"/>
    </row>
    <row r="4" spans="2:10" ht="27" customHeight="1" x14ac:dyDescent="0.25">
      <c r="B4" s="5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9" t="s">
        <v>6</v>
      </c>
    </row>
    <row r="5" spans="2:10" ht="18.75" x14ac:dyDescent="0.3">
      <c r="B5" s="6">
        <f>B2-(WEEKDAY(B2,2)-1)</f>
        <v>46293</v>
      </c>
      <c r="C5" s="6">
        <f>B5+1</f>
        <v>46294</v>
      </c>
      <c r="D5" s="6">
        <f t="shared" ref="D5:G5" si="0">C5+1</f>
        <v>46295</v>
      </c>
      <c r="E5" s="6">
        <f t="shared" si="0"/>
        <v>46296</v>
      </c>
      <c r="F5" s="6">
        <f t="shared" si="0"/>
        <v>46297</v>
      </c>
      <c r="G5" s="8">
        <f t="shared" si="0"/>
        <v>46298</v>
      </c>
      <c r="H5" s="8">
        <f>G5+1</f>
        <v>46299</v>
      </c>
    </row>
    <row r="6" spans="2:10" x14ac:dyDescent="0.25">
      <c r="B6" s="20" t="str" cm="1">
        <f t="array" ref="B6:B9">IFERROR(INDEX(_xlfn._xlws.FILTER(_xlfn._TRO_ALL('To-do'!$A:$A),_xlfn._TRO_ALL('To-do'!$B:$B)=Oktober!B5,""),_xlfn.SEQUENCE(4)),"")</f>
        <v/>
      </c>
      <c r="C6" s="20" t="str" cm="1">
        <f t="array" ref="C6:C9">IFERROR(INDEX(_xlfn._xlws.FILTER(_xlfn._TRO_ALL('To-do'!$A:$A),_xlfn._TRO_ALL('To-do'!$B:$B)=Oktober!C5,""),_xlfn.SEQUENCE(4)),"")</f>
        <v/>
      </c>
      <c r="D6" s="20" t="str" cm="1">
        <f t="array" ref="D6:D9">IFERROR(INDEX(_xlfn._xlws.FILTER(_xlfn._TRO_ALL('To-do'!$A:$A),_xlfn._TRO_ALL('To-do'!$B:$B)=Oktober!D5,""),_xlfn.SEQUENCE(4)),"")</f>
        <v/>
      </c>
      <c r="E6" s="20" t="str" cm="1">
        <f t="array" ref="E6:E9">IFERROR(INDEX(_xlfn._xlws.FILTER(_xlfn._TRO_ALL('To-do'!$A:$A),_xlfn._TRO_ALL('To-do'!$B:$B)=Oktober!E5,""),_xlfn.SEQUENCE(4)),"")</f>
        <v/>
      </c>
      <c r="F6" s="20" t="str" cm="1">
        <f t="array" ref="F6:F9">IFERROR(INDEX(_xlfn._xlws.FILTER(_xlfn._TRO_ALL('To-do'!$A:$A),_xlfn._TRO_ALL('To-do'!$B:$B)=Oktober!F5,""),_xlfn.SEQUENCE(4)),"")</f>
        <v/>
      </c>
      <c r="G6" s="21" t="str" cm="1">
        <f t="array" ref="G6:G9">IFERROR(INDEX(_xlfn._xlws.FILTER(_xlfn._TRO_ALL('To-do'!$A:$A),_xlfn._TRO_ALL('To-do'!$B:$B)=Oktober!G5,""),_xlfn.SEQUENCE(4)),"")</f>
        <v/>
      </c>
      <c r="H6" s="21" t="str" cm="1">
        <f t="array" ref="H6:H9">IFERROR(INDEX(_xlfn._xlws.FILTER(_xlfn._TRO_ALL('To-do'!$A:$A),_xlfn._TRO_ALL('To-do'!$B:$B)=Oktober!H5,""),_xlfn.SEQUENCE(4)),"")</f>
        <v/>
      </c>
    </row>
    <row r="7" spans="2:10" x14ac:dyDescent="0.25">
      <c r="B7" s="20" t="str">
        <v/>
      </c>
      <c r="C7" s="20" t="str">
        <v/>
      </c>
      <c r="D7" s="20" t="str">
        <v/>
      </c>
      <c r="E7" s="20" t="str">
        <v/>
      </c>
      <c r="F7" s="20" t="str">
        <v/>
      </c>
      <c r="G7" s="21" t="str">
        <v/>
      </c>
      <c r="H7" s="21" t="str">
        <v/>
      </c>
    </row>
    <row r="8" spans="2:10" x14ac:dyDescent="0.25">
      <c r="B8" s="20" t="str">
        <v/>
      </c>
      <c r="C8" s="20" t="str">
        <v/>
      </c>
      <c r="D8" s="20" t="str">
        <v/>
      </c>
      <c r="E8" s="20" t="str">
        <v/>
      </c>
      <c r="F8" s="20" t="str">
        <v/>
      </c>
      <c r="G8" s="21" t="str">
        <v/>
      </c>
      <c r="H8" s="21" t="str">
        <v/>
      </c>
    </row>
    <row r="9" spans="2:10" x14ac:dyDescent="0.25">
      <c r="B9" s="20" t="str">
        <v/>
      </c>
      <c r="C9" s="20" t="str">
        <v/>
      </c>
      <c r="D9" s="20" t="str">
        <v/>
      </c>
      <c r="E9" s="20" t="str">
        <v/>
      </c>
      <c r="F9" s="20" t="str">
        <v/>
      </c>
      <c r="G9" s="21" t="str">
        <v/>
      </c>
      <c r="H9" s="21" t="str">
        <v/>
      </c>
    </row>
    <row r="10" spans="2:10" ht="18.75" x14ac:dyDescent="0.3">
      <c r="B10" s="6">
        <f>H5+1</f>
        <v>46300</v>
      </c>
      <c r="C10" s="6">
        <f>B10+1</f>
        <v>46301</v>
      </c>
      <c r="D10" s="6">
        <f t="shared" ref="D10:G10" si="1">C10+1</f>
        <v>46302</v>
      </c>
      <c r="E10" s="6">
        <f t="shared" si="1"/>
        <v>46303</v>
      </c>
      <c r="F10" s="6">
        <f t="shared" si="1"/>
        <v>46304</v>
      </c>
      <c r="G10" s="8">
        <f t="shared" si="1"/>
        <v>46305</v>
      </c>
      <c r="H10" s="8">
        <f>G10+1</f>
        <v>46306</v>
      </c>
    </row>
    <row r="11" spans="2:10" x14ac:dyDescent="0.25">
      <c r="B11" s="20" t="str" cm="1">
        <f t="array" ref="B11:B14">IFERROR(INDEX(_xlfn._xlws.FILTER(_xlfn._TRO_ALL('To-do'!$A:$A),_xlfn._TRO_ALL('To-do'!$B:$B)=Oktober!B10,""),_xlfn.SEQUENCE(4)),"")</f>
        <v/>
      </c>
      <c r="C11" s="20" t="str" cm="1">
        <f t="array" ref="C11:C14">IFERROR(INDEX(_xlfn._xlws.FILTER(_xlfn._TRO_ALL('To-do'!$A:$A),_xlfn._TRO_ALL('To-do'!$B:$B)=Oktober!C10,""),_xlfn.SEQUENCE(4)),"")</f>
        <v/>
      </c>
      <c r="D11" s="20" t="str" cm="1">
        <f t="array" ref="D11:D14">IFERROR(INDEX(_xlfn._xlws.FILTER(_xlfn._TRO_ALL('To-do'!$A:$A),_xlfn._TRO_ALL('To-do'!$B:$B)=Oktober!D10,""),_xlfn.SEQUENCE(4)),"")</f>
        <v/>
      </c>
      <c r="E11" s="20" t="str" cm="1">
        <f t="array" ref="E11:E14">IFERROR(INDEX(_xlfn._xlws.FILTER(_xlfn._TRO_ALL('To-do'!$A:$A),_xlfn._TRO_ALL('To-do'!$B:$B)=Oktober!E10,""),_xlfn.SEQUENCE(4)),"")</f>
        <v/>
      </c>
      <c r="F11" s="20" t="str" cm="1">
        <f t="array" ref="F11:F14">IFERROR(INDEX(_xlfn._xlws.FILTER(_xlfn._TRO_ALL('To-do'!$A:$A),_xlfn._TRO_ALL('To-do'!$B:$B)=Oktober!F10,""),_xlfn.SEQUENCE(4)),"")</f>
        <v/>
      </c>
      <c r="G11" s="21" t="str" cm="1">
        <f t="array" ref="G11:G14">IFERROR(INDEX(_xlfn._xlws.FILTER(_xlfn._TRO_ALL('To-do'!$A:$A),_xlfn._TRO_ALL('To-do'!$B:$B)=Oktober!G10,""),_xlfn.SEQUENCE(4)),"")</f>
        <v/>
      </c>
      <c r="H11" s="21" t="str" cm="1">
        <f t="array" ref="H11:H14">IFERROR(INDEX(_xlfn._xlws.FILTER(_xlfn._TRO_ALL('To-do'!$A:$A),_xlfn._TRO_ALL('To-do'!$B:$B)=Oktober!H10,""),_xlfn.SEQUENCE(4)),"")</f>
        <v/>
      </c>
    </row>
    <row r="12" spans="2:10" x14ac:dyDescent="0.25">
      <c r="B12" s="20" t="str">
        <v/>
      </c>
      <c r="C12" s="20" t="str">
        <v/>
      </c>
      <c r="D12" s="20" t="str">
        <v/>
      </c>
      <c r="E12" s="20" t="str">
        <v/>
      </c>
      <c r="F12" s="20" t="str">
        <v/>
      </c>
      <c r="G12" s="21" t="str">
        <v/>
      </c>
      <c r="H12" s="21" t="str">
        <v/>
      </c>
    </row>
    <row r="13" spans="2:10" x14ac:dyDescent="0.25">
      <c r="B13" s="20" t="str">
        <v/>
      </c>
      <c r="C13" s="20" t="str">
        <v/>
      </c>
      <c r="D13" s="20" t="str">
        <v/>
      </c>
      <c r="E13" s="20" t="str">
        <v/>
      </c>
      <c r="F13" s="20" t="str">
        <v/>
      </c>
      <c r="G13" s="21" t="str">
        <v/>
      </c>
      <c r="H13" s="21" t="str">
        <v/>
      </c>
    </row>
    <row r="14" spans="2:10" x14ac:dyDescent="0.25">
      <c r="B14" s="20" t="str">
        <v/>
      </c>
      <c r="C14" s="20" t="str">
        <v/>
      </c>
      <c r="D14" s="20" t="str">
        <v/>
      </c>
      <c r="E14" s="20" t="str">
        <v/>
      </c>
      <c r="F14" s="20" t="str">
        <v/>
      </c>
      <c r="G14" s="21" t="str">
        <v/>
      </c>
      <c r="H14" s="21" t="str">
        <v/>
      </c>
    </row>
    <row r="15" spans="2:10" ht="18.75" x14ac:dyDescent="0.3">
      <c r="B15" s="6">
        <f>H10+1</f>
        <v>46307</v>
      </c>
      <c r="C15" s="6">
        <f>B15+1</f>
        <v>46308</v>
      </c>
      <c r="D15" s="6">
        <f t="shared" ref="D15:G15" si="2">C15+1</f>
        <v>46309</v>
      </c>
      <c r="E15" s="6">
        <f t="shared" si="2"/>
        <v>46310</v>
      </c>
      <c r="F15" s="6">
        <f t="shared" si="2"/>
        <v>46311</v>
      </c>
      <c r="G15" s="8">
        <f t="shared" si="2"/>
        <v>46312</v>
      </c>
      <c r="H15" s="8">
        <f>G15+1</f>
        <v>46313</v>
      </c>
    </row>
    <row r="16" spans="2:10" x14ac:dyDescent="0.25">
      <c r="B16" s="20" t="str" cm="1">
        <f t="array" ref="B16:B19">IFERROR(INDEX(_xlfn._xlws.FILTER(_xlfn._TRO_ALL('To-do'!$A:$A),_xlfn._TRO_ALL('To-do'!$B:$B)=Oktober!B15,""),_xlfn.SEQUENCE(4)),"")</f>
        <v/>
      </c>
      <c r="C16" s="20" t="str" cm="1">
        <f t="array" ref="C16:C19">IFERROR(INDEX(_xlfn._xlws.FILTER(_xlfn._TRO_ALL('To-do'!$A:$A),_xlfn._TRO_ALL('To-do'!$B:$B)=Oktober!C15,""),_xlfn.SEQUENCE(4)),"")</f>
        <v/>
      </c>
      <c r="D16" s="20" t="str" cm="1">
        <f t="array" ref="D16:D19">IFERROR(INDEX(_xlfn._xlws.FILTER(_xlfn._TRO_ALL('To-do'!$A:$A),_xlfn._TRO_ALL('To-do'!$B:$B)=Oktober!D15,""),_xlfn.SEQUENCE(4)),"")</f>
        <v/>
      </c>
      <c r="E16" s="20" t="str" cm="1">
        <f t="array" ref="E16:E19">IFERROR(INDEX(_xlfn._xlws.FILTER(_xlfn._TRO_ALL('To-do'!$A:$A),_xlfn._TRO_ALL('To-do'!$B:$B)=Oktober!E15,""),_xlfn.SEQUENCE(4)),"")</f>
        <v/>
      </c>
      <c r="F16" s="20" t="str" cm="1">
        <f t="array" ref="F16:F19">IFERROR(INDEX(_xlfn._xlws.FILTER(_xlfn._TRO_ALL('To-do'!$A:$A),_xlfn._TRO_ALL('To-do'!$B:$B)=Oktober!F15,""),_xlfn.SEQUENCE(4)),"")</f>
        <v/>
      </c>
      <c r="G16" s="21" t="str" cm="1">
        <f t="array" ref="G16:G19">IFERROR(INDEX(_xlfn._xlws.FILTER(_xlfn._TRO_ALL('To-do'!$A:$A),_xlfn._TRO_ALL('To-do'!$B:$B)=Oktober!G15,""),_xlfn.SEQUENCE(4)),"")</f>
        <v/>
      </c>
      <c r="H16" s="21" t="str" cm="1">
        <f t="array" ref="H16:H19">IFERROR(INDEX(_xlfn._xlws.FILTER(_xlfn._TRO_ALL('To-do'!$A:$A),_xlfn._TRO_ALL('To-do'!$B:$B)=Oktober!H15,""),_xlfn.SEQUENCE(4)),"")</f>
        <v/>
      </c>
    </row>
    <row r="17" spans="2:8" x14ac:dyDescent="0.25">
      <c r="B17" s="20" t="str">
        <v/>
      </c>
      <c r="C17" s="20" t="str">
        <v/>
      </c>
      <c r="D17" s="20" t="str">
        <v/>
      </c>
      <c r="E17" s="20" t="str">
        <v/>
      </c>
      <c r="F17" s="20" t="str">
        <v/>
      </c>
      <c r="G17" s="21" t="str">
        <v/>
      </c>
      <c r="H17" s="21" t="str">
        <v/>
      </c>
    </row>
    <row r="18" spans="2:8" x14ac:dyDescent="0.25">
      <c r="B18" s="20" t="str">
        <v/>
      </c>
      <c r="C18" s="20" t="str">
        <v/>
      </c>
      <c r="D18" s="20" t="str">
        <v/>
      </c>
      <c r="E18" s="20" t="str">
        <v/>
      </c>
      <c r="F18" s="20" t="str">
        <v/>
      </c>
      <c r="G18" s="21" t="str">
        <v/>
      </c>
      <c r="H18" s="21" t="str">
        <v/>
      </c>
    </row>
    <row r="19" spans="2:8" x14ac:dyDescent="0.25">
      <c r="B19" s="20" t="str">
        <v/>
      </c>
      <c r="C19" s="20" t="str">
        <v/>
      </c>
      <c r="D19" s="20" t="str">
        <v/>
      </c>
      <c r="E19" s="20" t="str">
        <v/>
      </c>
      <c r="F19" s="20" t="str">
        <v/>
      </c>
      <c r="G19" s="21" t="str">
        <v/>
      </c>
      <c r="H19" s="21" t="str">
        <v/>
      </c>
    </row>
    <row r="20" spans="2:8" ht="18.75" x14ac:dyDescent="0.3">
      <c r="B20" s="6">
        <f>H15+1</f>
        <v>46314</v>
      </c>
      <c r="C20" s="6">
        <f>B20+1</f>
        <v>46315</v>
      </c>
      <c r="D20" s="6">
        <f t="shared" ref="D20:G20" si="3">C20+1</f>
        <v>46316</v>
      </c>
      <c r="E20" s="6">
        <f t="shared" si="3"/>
        <v>46317</v>
      </c>
      <c r="F20" s="10">
        <f t="shared" si="3"/>
        <v>46318</v>
      </c>
      <c r="G20" s="8">
        <f t="shared" si="3"/>
        <v>46319</v>
      </c>
      <c r="H20" s="8">
        <f>G20+1</f>
        <v>46320</v>
      </c>
    </row>
    <row r="21" spans="2:8" x14ac:dyDescent="0.25">
      <c r="B21" s="20" t="str" cm="1">
        <f t="array" ref="B21:B24">IFERROR(INDEX(_xlfn._xlws.FILTER(_xlfn._TRO_ALL('To-do'!$A:$A),_xlfn._TRO_ALL('To-do'!$B:$B)=Oktober!B20,""),_xlfn.SEQUENCE(4)),"")</f>
        <v/>
      </c>
      <c r="C21" s="20" t="str" cm="1">
        <f t="array" ref="C21:C24">IFERROR(INDEX(_xlfn._xlws.FILTER(_xlfn._TRO_ALL('To-do'!$A:$A),_xlfn._TRO_ALL('To-do'!$B:$B)=Oktober!C20,""),_xlfn.SEQUENCE(4)),"")</f>
        <v/>
      </c>
      <c r="D21" s="20" t="str" cm="1">
        <f t="array" ref="D21:D24">IFERROR(INDEX(_xlfn._xlws.FILTER(_xlfn._TRO_ALL('To-do'!$A:$A),_xlfn._TRO_ALL('To-do'!$B:$B)=Oktober!D20,""),_xlfn.SEQUENCE(4)),"")</f>
        <v/>
      </c>
      <c r="E21" s="20" t="str" cm="1">
        <f t="array" ref="E21:E24">IFERROR(INDEX(_xlfn._xlws.FILTER(_xlfn._TRO_ALL('To-do'!$A:$A),_xlfn._TRO_ALL('To-do'!$B:$B)=Oktober!E20,""),_xlfn.SEQUENCE(4)),"")</f>
        <v/>
      </c>
      <c r="F21" s="20" t="str" cm="1">
        <f t="array" ref="F21:F24">IFERROR(INDEX(_xlfn._xlws.FILTER(_xlfn._TRO_ALL('To-do'!$A:$A),_xlfn._TRO_ALL('To-do'!$B:$B)=Oktober!F20,""),_xlfn.SEQUENCE(4)),"")</f>
        <v/>
      </c>
      <c r="G21" s="21" t="str" cm="1">
        <f t="array" ref="G21:G24">IFERROR(INDEX(_xlfn._xlws.FILTER(_xlfn._TRO_ALL('To-do'!$A:$A),_xlfn._TRO_ALL('To-do'!$B:$B)=Oktober!G20,""),_xlfn.SEQUENCE(4)),"")</f>
        <v/>
      </c>
      <c r="H21" s="21" t="str" cm="1">
        <f t="array" ref="H21:H24">IFERROR(INDEX(_xlfn._xlws.FILTER(_xlfn._TRO_ALL('To-do'!$A:$A),_xlfn._TRO_ALL('To-do'!$B:$B)=Oktober!H20,""),_xlfn.SEQUENCE(4)),"")</f>
        <v/>
      </c>
    </row>
    <row r="22" spans="2:8" x14ac:dyDescent="0.25">
      <c r="B22" s="20" t="str">
        <v/>
      </c>
      <c r="C22" s="20" t="str">
        <v/>
      </c>
      <c r="D22" s="20" t="str">
        <v/>
      </c>
      <c r="E22" s="20" t="str">
        <v/>
      </c>
      <c r="F22" s="20" t="str">
        <v/>
      </c>
      <c r="G22" s="21" t="str">
        <v/>
      </c>
      <c r="H22" s="21" t="str">
        <v/>
      </c>
    </row>
    <row r="23" spans="2:8" x14ac:dyDescent="0.25">
      <c r="B23" s="20" t="str">
        <v/>
      </c>
      <c r="C23" s="20" t="str">
        <v/>
      </c>
      <c r="D23" s="20" t="str">
        <v/>
      </c>
      <c r="E23" s="20" t="str">
        <v/>
      </c>
      <c r="F23" s="20" t="str">
        <v/>
      </c>
      <c r="G23" s="21" t="str">
        <v/>
      </c>
      <c r="H23" s="21" t="str">
        <v/>
      </c>
    </row>
    <row r="24" spans="2:8" x14ac:dyDescent="0.25">
      <c r="B24" s="20" t="str">
        <v/>
      </c>
      <c r="C24" s="20" t="str">
        <v/>
      </c>
      <c r="D24" s="20" t="str">
        <v/>
      </c>
      <c r="E24" s="20" t="str">
        <v/>
      </c>
      <c r="F24" s="20" t="str">
        <v/>
      </c>
      <c r="G24" s="21" t="str">
        <v/>
      </c>
      <c r="H24" s="21" t="str">
        <v/>
      </c>
    </row>
    <row r="25" spans="2:8" ht="18.75" x14ac:dyDescent="0.3">
      <c r="B25" s="6">
        <f>H20+1</f>
        <v>46321</v>
      </c>
      <c r="C25" s="6">
        <f>B25+1</f>
        <v>46322</v>
      </c>
      <c r="D25" s="6">
        <f t="shared" ref="D25:G25" si="4">C25+1</f>
        <v>46323</v>
      </c>
      <c r="E25" s="6">
        <f t="shared" si="4"/>
        <v>46324</v>
      </c>
      <c r="F25" s="6">
        <f t="shared" si="4"/>
        <v>46325</v>
      </c>
      <c r="G25" s="8">
        <f t="shared" si="4"/>
        <v>46326</v>
      </c>
      <c r="H25" s="8">
        <f>G25+1</f>
        <v>46327</v>
      </c>
    </row>
    <row r="26" spans="2:8" x14ac:dyDescent="0.25">
      <c r="B26" s="20" t="str" cm="1">
        <f t="array" ref="B26:B29">IFERROR(INDEX(_xlfn._xlws.FILTER(_xlfn._TRO_ALL('To-do'!$A:$A),_xlfn._TRO_ALL('To-do'!$B:$B)=Oktober!B25,""),_xlfn.SEQUENCE(4)),"")</f>
        <v/>
      </c>
      <c r="C26" s="20" t="str" cm="1">
        <f t="array" ref="C26:C29">IFERROR(INDEX(_xlfn._xlws.FILTER(_xlfn._TRO_ALL('To-do'!$A:$A),_xlfn._TRO_ALL('To-do'!$B:$B)=Oktober!C25,""),_xlfn.SEQUENCE(4)),"")</f>
        <v/>
      </c>
      <c r="D26" s="20" t="str" cm="1">
        <f t="array" ref="D26:D29">IFERROR(INDEX(_xlfn._xlws.FILTER(_xlfn._TRO_ALL('To-do'!$A:$A),_xlfn._TRO_ALL('To-do'!$B:$B)=Oktober!D25,""),_xlfn.SEQUENCE(4)),"")</f>
        <v/>
      </c>
      <c r="E26" s="20" t="str" cm="1">
        <f t="array" ref="E26:E29">IFERROR(INDEX(_xlfn._xlws.FILTER(_xlfn._TRO_ALL('To-do'!$A:$A),_xlfn._TRO_ALL('To-do'!$B:$B)=Oktober!E25,""),_xlfn.SEQUENCE(4)),"")</f>
        <v/>
      </c>
      <c r="F26" s="20" t="str" cm="1">
        <f t="array" ref="F26:F29">IFERROR(INDEX(_xlfn._xlws.FILTER(_xlfn._TRO_ALL('To-do'!$A:$A),_xlfn._TRO_ALL('To-do'!$B:$B)=Oktober!F25,""),_xlfn.SEQUENCE(4)),"")</f>
        <v/>
      </c>
      <c r="G26" s="21" t="str" cm="1">
        <f t="array" ref="G26:G29">IFERROR(INDEX(_xlfn._xlws.FILTER(_xlfn._TRO_ALL('To-do'!$A:$A),_xlfn._TRO_ALL('To-do'!$B:$B)=Oktober!G25,""),_xlfn.SEQUENCE(4)),"")</f>
        <v/>
      </c>
      <c r="H26" s="21" t="str" cm="1">
        <f t="array" ref="H26:H29">IFERROR(INDEX(_xlfn._xlws.FILTER(_xlfn._TRO_ALL('To-do'!$A:$A),_xlfn._TRO_ALL('To-do'!$B:$B)=Oktober!H25,""),_xlfn.SEQUENCE(4)),"")</f>
        <v/>
      </c>
    </row>
    <row r="27" spans="2:8" x14ac:dyDescent="0.25">
      <c r="B27" s="20" t="str">
        <v/>
      </c>
      <c r="C27" s="20" t="str">
        <v/>
      </c>
      <c r="D27" s="20" t="str">
        <v/>
      </c>
      <c r="E27" s="20" t="str">
        <v/>
      </c>
      <c r="F27" s="20" t="str">
        <v/>
      </c>
      <c r="G27" s="21" t="str">
        <v/>
      </c>
      <c r="H27" s="21" t="str">
        <v/>
      </c>
    </row>
    <row r="28" spans="2:8" x14ac:dyDescent="0.25">
      <c r="B28" s="20" t="str">
        <v/>
      </c>
      <c r="C28" s="20" t="str">
        <v/>
      </c>
      <c r="D28" s="20" t="str">
        <v/>
      </c>
      <c r="E28" s="20" t="str">
        <v/>
      </c>
      <c r="F28" s="20" t="str">
        <v/>
      </c>
      <c r="G28" s="21" t="str">
        <v/>
      </c>
      <c r="H28" s="21" t="str">
        <v/>
      </c>
    </row>
    <row r="29" spans="2:8" x14ac:dyDescent="0.25"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3" t="str">
        <v/>
      </c>
      <c r="H29" s="23" t="str">
        <v/>
      </c>
    </row>
    <row r="30" spans="2:8" ht="18.75" x14ac:dyDescent="0.3">
      <c r="B30" s="6">
        <f>H25+1</f>
        <v>46328</v>
      </c>
      <c r="C30" s="6">
        <f>B30+1</f>
        <v>46329</v>
      </c>
      <c r="D30" s="6">
        <f t="shared" ref="D30" si="5">C30+1</f>
        <v>46330</v>
      </c>
      <c r="E30" s="24"/>
      <c r="F30" s="24"/>
      <c r="G30" s="24"/>
      <c r="H30" s="24"/>
    </row>
    <row r="31" spans="2:8" x14ac:dyDescent="0.25">
      <c r="B31" s="20" t="str" cm="1">
        <f t="array" ref="B31:B34">IFERROR(INDEX(_xlfn._xlws.FILTER(_xlfn._TRO_ALL('To-do'!$A:$A),_xlfn._TRO_ALL('To-do'!$B:$B)=Oktober!B30,""),_xlfn.SEQUENCE(4)),"")</f>
        <v/>
      </c>
      <c r="C31" s="20" t="str" cm="1">
        <f t="array" ref="C31:C34">IFERROR(INDEX(_xlfn._xlws.FILTER(_xlfn._TRO_ALL('To-do'!$A:$A),_xlfn._TRO_ALL('To-do'!$B:$B)=Oktober!C30,""),_xlfn.SEQUENCE(4)),"")</f>
        <v/>
      </c>
      <c r="D31" s="20" t="str" cm="1">
        <f t="array" ref="D31:D34">IFERROR(INDEX(_xlfn._xlws.FILTER(_xlfn._TRO_ALL('To-do'!$A:$A),_xlfn._TRO_ALL('To-do'!$B:$B)=Oktober!D30,""),_xlfn.SEQUENCE(4)),"")</f>
        <v/>
      </c>
      <c r="E31" s="24"/>
      <c r="F31" s="24"/>
      <c r="G31" s="24"/>
      <c r="H31" s="24"/>
    </row>
    <row r="32" spans="2:8" x14ac:dyDescent="0.25">
      <c r="B32" s="20" t="str">
        <v/>
      </c>
      <c r="C32" s="20" t="str">
        <v/>
      </c>
      <c r="D32" s="20" t="str">
        <v/>
      </c>
      <c r="E32" s="24"/>
      <c r="F32" s="24"/>
      <c r="G32" s="24"/>
      <c r="H32" s="24"/>
    </row>
    <row r="33" spans="2:8" x14ac:dyDescent="0.25">
      <c r="B33" s="20" t="str">
        <v/>
      </c>
      <c r="C33" s="20" t="str">
        <v/>
      </c>
      <c r="D33" s="20" t="str">
        <v/>
      </c>
      <c r="E33" s="24"/>
      <c r="F33" s="24"/>
      <c r="G33" s="24"/>
      <c r="H33" s="24"/>
    </row>
    <row r="34" spans="2:8" x14ac:dyDescent="0.25">
      <c r="B34" s="22" t="str">
        <v/>
      </c>
      <c r="C34" s="22" t="str">
        <v/>
      </c>
      <c r="D34" s="22" t="str">
        <v/>
      </c>
      <c r="E34" s="24"/>
      <c r="F34" s="24"/>
      <c r="G34" s="24"/>
      <c r="H34" s="24"/>
    </row>
  </sheetData>
  <mergeCells count="1">
    <mergeCell ref="B2:C2"/>
  </mergeCells>
  <conditionalFormatting sqref="B30:D34">
    <cfRule type="expression" dxfId="17" priority="6">
      <formula>MONTH(B$30)&lt;&gt;MONTH($B$2)</formula>
    </cfRule>
  </conditionalFormatting>
  <conditionalFormatting sqref="B5:H9">
    <cfRule type="expression" dxfId="16" priority="1">
      <formula>MONTH(B$5)&lt;&gt;MONTH($B$2)</formula>
    </cfRule>
  </conditionalFormatting>
  <conditionalFormatting sqref="B10:H14">
    <cfRule type="expression" dxfId="15" priority="2">
      <formula>MONTH(B$10)&lt;&gt;MONTH($B$2)</formula>
    </cfRule>
  </conditionalFormatting>
  <conditionalFormatting sqref="B15:H19">
    <cfRule type="expression" dxfId="14" priority="3">
      <formula>MONTH(B$15)&lt;&gt;MONTH($B$2)</formula>
    </cfRule>
  </conditionalFormatting>
  <conditionalFormatting sqref="B20:H24">
    <cfRule type="expression" dxfId="13" priority="4">
      <formula>MONTH(B$20)&lt;&gt;MONTH($B$2)</formula>
    </cfRule>
  </conditionalFormatting>
  <conditionalFormatting sqref="B25:H29">
    <cfRule type="expression" dxfId="12" priority="5">
      <formula>MONTH(B$25)&lt;&gt;MONTH($B$2)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64288-8541-4BAC-BA62-ADA9848CB01B}">
  <dimension ref="B1:J34"/>
  <sheetViews>
    <sheetView workbookViewId="0">
      <selection activeCell="B2" sqref="B2:C2"/>
    </sheetView>
  </sheetViews>
  <sheetFormatPr defaultRowHeight="15" x14ac:dyDescent="0.25"/>
  <cols>
    <col min="1" max="1" width="1.28515625" style="1" customWidth="1"/>
    <col min="2" max="8" width="21.42578125" style="1" customWidth="1"/>
    <col min="9" max="9" width="9.140625" style="1"/>
    <col min="10" max="10" width="10.7109375" style="1" bestFit="1" customWidth="1"/>
    <col min="11" max="16384" width="9.140625" style="1"/>
  </cols>
  <sheetData>
    <row r="1" spans="2:10" ht="6.75" customHeight="1" x14ac:dyDescent="0.25"/>
    <row r="2" spans="2:10" ht="48" customHeight="1" x14ac:dyDescent="0.25">
      <c r="B2" s="25">
        <f>DATEVALUE("1-11-"&amp;Instellingen!B1)</f>
        <v>46327</v>
      </c>
      <c r="C2" s="25"/>
      <c r="D2" s="3"/>
      <c r="E2" s="3"/>
      <c r="J2" s="2"/>
    </row>
    <row r="4" spans="2:10" ht="27" customHeight="1" x14ac:dyDescent="0.25">
      <c r="B4" s="5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9" t="s">
        <v>6</v>
      </c>
    </row>
    <row r="5" spans="2:10" ht="18.75" x14ac:dyDescent="0.3">
      <c r="B5" s="6">
        <f>B2-(WEEKDAY(B2,2)-1)</f>
        <v>46321</v>
      </c>
      <c r="C5" s="6">
        <f>B5+1</f>
        <v>46322</v>
      </c>
      <c r="D5" s="6">
        <f t="shared" ref="D5:G5" si="0">C5+1</f>
        <v>46323</v>
      </c>
      <c r="E5" s="6">
        <f t="shared" si="0"/>
        <v>46324</v>
      </c>
      <c r="F5" s="6">
        <f t="shared" si="0"/>
        <v>46325</v>
      </c>
      <c r="G5" s="8">
        <f t="shared" si="0"/>
        <v>46326</v>
      </c>
      <c r="H5" s="8">
        <f>G5+1</f>
        <v>46327</v>
      </c>
      <c r="I5" s="4"/>
    </row>
    <row r="6" spans="2:10" x14ac:dyDescent="0.25">
      <c r="B6" s="20" t="str" cm="1">
        <f t="array" ref="B6:B9">IFERROR(INDEX(_xlfn._xlws.FILTER(_xlfn._TRO_ALL('To-do'!$A:$A),_xlfn._TRO_ALL('To-do'!$B:$B)=November!B5,""),_xlfn.SEQUENCE(4)),"")</f>
        <v/>
      </c>
      <c r="C6" s="20" t="str" cm="1">
        <f t="array" ref="C6:C9">IFERROR(INDEX(_xlfn._xlws.FILTER(_xlfn._TRO_ALL('To-do'!$A:$A),_xlfn._TRO_ALL('To-do'!$B:$B)=November!C5,""),_xlfn.SEQUENCE(4)),"")</f>
        <v/>
      </c>
      <c r="D6" s="20" t="str" cm="1">
        <f t="array" ref="D6:D9">IFERROR(INDEX(_xlfn._xlws.FILTER(_xlfn._TRO_ALL('To-do'!$A:$A),_xlfn._TRO_ALL('To-do'!$B:$B)=November!D5,""),_xlfn.SEQUENCE(4)),"")</f>
        <v/>
      </c>
      <c r="E6" s="20" t="str" cm="1">
        <f t="array" ref="E6:E9">IFERROR(INDEX(_xlfn._xlws.FILTER(_xlfn._TRO_ALL('To-do'!$A:$A),_xlfn._TRO_ALL('To-do'!$B:$B)=November!E5,""),_xlfn.SEQUENCE(4)),"")</f>
        <v/>
      </c>
      <c r="F6" s="20" t="str" cm="1">
        <f t="array" ref="F6:F9">IFERROR(INDEX(_xlfn._xlws.FILTER(_xlfn._TRO_ALL('To-do'!$A:$A),_xlfn._TRO_ALL('To-do'!$B:$B)=November!F5,""),_xlfn.SEQUENCE(4)),"")</f>
        <v/>
      </c>
      <c r="G6" s="21" t="str" cm="1">
        <f t="array" ref="G6:G9">IFERROR(INDEX(_xlfn._xlws.FILTER(_xlfn._TRO_ALL('To-do'!$A:$A),_xlfn._TRO_ALL('To-do'!$B:$B)=November!G5,""),_xlfn.SEQUENCE(4)),"")</f>
        <v/>
      </c>
      <c r="H6" s="21" t="str" cm="1">
        <f t="array" ref="H6:H9">IFERROR(INDEX(_xlfn._xlws.FILTER(_xlfn._TRO_ALL('To-do'!$A:$A),_xlfn._TRO_ALL('To-do'!$B:$B)=November!H5,""),_xlfn.SEQUENCE(4)),"")</f>
        <v/>
      </c>
    </row>
    <row r="7" spans="2:10" x14ac:dyDescent="0.25">
      <c r="B7" s="20" t="str">
        <v/>
      </c>
      <c r="C7" s="20" t="str">
        <v/>
      </c>
      <c r="D7" s="20" t="str">
        <v/>
      </c>
      <c r="E7" s="20" t="str">
        <v/>
      </c>
      <c r="F7" s="20" t="str">
        <v/>
      </c>
      <c r="G7" s="21" t="str">
        <v/>
      </c>
      <c r="H7" s="21" t="str">
        <v/>
      </c>
    </row>
    <row r="8" spans="2:10" x14ac:dyDescent="0.25">
      <c r="B8" s="20" t="str">
        <v/>
      </c>
      <c r="C8" s="20" t="str">
        <v/>
      </c>
      <c r="D8" s="20" t="str">
        <v/>
      </c>
      <c r="E8" s="20" t="str">
        <v/>
      </c>
      <c r="F8" s="20" t="str">
        <v/>
      </c>
      <c r="G8" s="21" t="str">
        <v/>
      </c>
      <c r="H8" s="21" t="str">
        <v/>
      </c>
    </row>
    <row r="9" spans="2:10" x14ac:dyDescent="0.25">
      <c r="B9" s="20" t="str">
        <v/>
      </c>
      <c r="C9" s="20" t="str">
        <v/>
      </c>
      <c r="D9" s="20" t="str">
        <v/>
      </c>
      <c r="E9" s="20" t="str">
        <v/>
      </c>
      <c r="F9" s="20" t="str">
        <v/>
      </c>
      <c r="G9" s="21" t="str">
        <v/>
      </c>
      <c r="H9" s="21" t="str">
        <v/>
      </c>
    </row>
    <row r="10" spans="2:10" ht="18.75" x14ac:dyDescent="0.3">
      <c r="B10" s="6">
        <f>H5+1</f>
        <v>46328</v>
      </c>
      <c r="C10" s="6">
        <f>B10+1</f>
        <v>46329</v>
      </c>
      <c r="D10" s="6">
        <f t="shared" ref="D10:G10" si="1">C10+1</f>
        <v>46330</v>
      </c>
      <c r="E10" s="6">
        <f t="shared" si="1"/>
        <v>46331</v>
      </c>
      <c r="F10" s="6">
        <f t="shared" si="1"/>
        <v>46332</v>
      </c>
      <c r="G10" s="8">
        <f t="shared" si="1"/>
        <v>46333</v>
      </c>
      <c r="H10" s="8">
        <f>G10+1</f>
        <v>46334</v>
      </c>
    </row>
    <row r="11" spans="2:10" x14ac:dyDescent="0.25">
      <c r="B11" s="20" t="str" cm="1">
        <f t="array" ref="B11:B14">IFERROR(INDEX(_xlfn._xlws.FILTER(_xlfn._TRO_ALL('To-do'!$A:$A),_xlfn._TRO_ALL('To-do'!$B:$B)=November!B10,""),_xlfn.SEQUENCE(4)),"")</f>
        <v/>
      </c>
      <c r="C11" s="20" t="str" cm="1">
        <f t="array" ref="C11:C14">IFERROR(INDEX(_xlfn._xlws.FILTER(_xlfn._TRO_ALL('To-do'!$A:$A),_xlfn._TRO_ALL('To-do'!$B:$B)=November!C10,""),_xlfn.SEQUENCE(4)),"")</f>
        <v/>
      </c>
      <c r="D11" s="20" t="str" cm="1">
        <f t="array" ref="D11:D14">IFERROR(INDEX(_xlfn._xlws.FILTER(_xlfn._TRO_ALL('To-do'!$A:$A),_xlfn._TRO_ALL('To-do'!$B:$B)=November!D10,""),_xlfn.SEQUENCE(4)),"")</f>
        <v/>
      </c>
      <c r="E11" s="20" t="str" cm="1">
        <f t="array" ref="E11:E14">IFERROR(INDEX(_xlfn._xlws.FILTER(_xlfn._TRO_ALL('To-do'!$A:$A),_xlfn._TRO_ALL('To-do'!$B:$B)=November!E10,""),_xlfn.SEQUENCE(4)),"")</f>
        <v/>
      </c>
      <c r="F11" s="20" t="str" cm="1">
        <f t="array" ref="F11:F14">IFERROR(INDEX(_xlfn._xlws.FILTER(_xlfn._TRO_ALL('To-do'!$A:$A),_xlfn._TRO_ALL('To-do'!$B:$B)=November!F10,""),_xlfn.SEQUENCE(4)),"")</f>
        <v/>
      </c>
      <c r="G11" s="21" t="str" cm="1">
        <f t="array" ref="G11:G14">IFERROR(INDEX(_xlfn._xlws.FILTER(_xlfn._TRO_ALL('To-do'!$A:$A),_xlfn._TRO_ALL('To-do'!$B:$B)=November!G10,""),_xlfn.SEQUENCE(4)),"")</f>
        <v/>
      </c>
      <c r="H11" s="21" t="str" cm="1">
        <f t="array" ref="H11:H14">IFERROR(INDEX(_xlfn._xlws.FILTER(_xlfn._TRO_ALL('To-do'!$A:$A),_xlfn._TRO_ALL('To-do'!$B:$B)=November!H10,""),_xlfn.SEQUENCE(4)),"")</f>
        <v/>
      </c>
    </row>
    <row r="12" spans="2:10" x14ac:dyDescent="0.25">
      <c r="B12" s="20" t="str">
        <v/>
      </c>
      <c r="C12" s="20" t="str">
        <v/>
      </c>
      <c r="D12" s="20" t="str">
        <v/>
      </c>
      <c r="E12" s="20" t="str">
        <v/>
      </c>
      <c r="F12" s="20" t="str">
        <v/>
      </c>
      <c r="G12" s="21" t="str">
        <v/>
      </c>
      <c r="H12" s="21" t="str">
        <v/>
      </c>
    </row>
    <row r="13" spans="2:10" x14ac:dyDescent="0.25">
      <c r="B13" s="20" t="str">
        <v/>
      </c>
      <c r="C13" s="20" t="str">
        <v/>
      </c>
      <c r="D13" s="20" t="str">
        <v/>
      </c>
      <c r="E13" s="20" t="str">
        <v/>
      </c>
      <c r="F13" s="20" t="str">
        <v/>
      </c>
      <c r="G13" s="21" t="str">
        <v/>
      </c>
      <c r="H13" s="21" t="str">
        <v/>
      </c>
    </row>
    <row r="14" spans="2:10" x14ac:dyDescent="0.25">
      <c r="B14" s="20" t="str">
        <v/>
      </c>
      <c r="C14" s="20" t="str">
        <v/>
      </c>
      <c r="D14" s="20" t="str">
        <v/>
      </c>
      <c r="E14" s="20" t="str">
        <v/>
      </c>
      <c r="F14" s="20" t="str">
        <v/>
      </c>
      <c r="G14" s="21" t="str">
        <v/>
      </c>
      <c r="H14" s="21" t="str">
        <v/>
      </c>
    </row>
    <row r="15" spans="2:10" ht="18.75" x14ac:dyDescent="0.3">
      <c r="B15" s="6">
        <f>H10+1</f>
        <v>46335</v>
      </c>
      <c r="C15" s="6">
        <f>B15+1</f>
        <v>46336</v>
      </c>
      <c r="D15" s="6">
        <f t="shared" ref="D15:G15" si="2">C15+1</f>
        <v>46337</v>
      </c>
      <c r="E15" s="6">
        <f t="shared" si="2"/>
        <v>46338</v>
      </c>
      <c r="F15" s="6">
        <f t="shared" si="2"/>
        <v>46339</v>
      </c>
      <c r="G15" s="8">
        <f t="shared" si="2"/>
        <v>46340</v>
      </c>
      <c r="H15" s="8">
        <f>G15+1</f>
        <v>46341</v>
      </c>
    </row>
    <row r="16" spans="2:10" x14ac:dyDescent="0.25">
      <c r="B16" s="20" t="str" cm="1">
        <f t="array" ref="B16:B19">IFERROR(INDEX(_xlfn._xlws.FILTER(_xlfn._TRO_ALL('To-do'!$A:$A),_xlfn._TRO_ALL('To-do'!$B:$B)=November!B15,""),_xlfn.SEQUENCE(4)),"")</f>
        <v/>
      </c>
      <c r="C16" s="20" t="str" cm="1">
        <f t="array" ref="C16:C19">IFERROR(INDEX(_xlfn._xlws.FILTER(_xlfn._TRO_ALL('To-do'!$A:$A),_xlfn._TRO_ALL('To-do'!$B:$B)=November!C15,""),_xlfn.SEQUENCE(4)),"")</f>
        <v/>
      </c>
      <c r="D16" s="20" t="str" cm="1">
        <f t="array" ref="D16:D19">IFERROR(INDEX(_xlfn._xlws.FILTER(_xlfn._TRO_ALL('To-do'!$A:$A),_xlfn._TRO_ALL('To-do'!$B:$B)=November!D15,""),_xlfn.SEQUENCE(4)),"")</f>
        <v/>
      </c>
      <c r="E16" s="20" t="str" cm="1">
        <f t="array" ref="E16:E19">IFERROR(INDEX(_xlfn._xlws.FILTER(_xlfn._TRO_ALL('To-do'!$A:$A),_xlfn._TRO_ALL('To-do'!$B:$B)=November!E15,""),_xlfn.SEQUENCE(4)),"")</f>
        <v/>
      </c>
      <c r="F16" s="20" t="str" cm="1">
        <f t="array" ref="F16:F19">IFERROR(INDEX(_xlfn._xlws.FILTER(_xlfn._TRO_ALL('To-do'!$A:$A),_xlfn._TRO_ALL('To-do'!$B:$B)=November!F15,""),_xlfn.SEQUENCE(4)),"")</f>
        <v/>
      </c>
      <c r="G16" s="21" t="str" cm="1">
        <f t="array" ref="G16:G19">IFERROR(INDEX(_xlfn._xlws.FILTER(_xlfn._TRO_ALL('To-do'!$A:$A),_xlfn._TRO_ALL('To-do'!$B:$B)=November!G15,""),_xlfn.SEQUENCE(4)),"")</f>
        <v/>
      </c>
      <c r="H16" s="21" t="str" cm="1">
        <f t="array" ref="H16:H19">IFERROR(INDEX(_xlfn._xlws.FILTER(_xlfn._TRO_ALL('To-do'!$A:$A),_xlfn._TRO_ALL('To-do'!$B:$B)=November!H15,""),_xlfn.SEQUENCE(4)),"")</f>
        <v/>
      </c>
    </row>
    <row r="17" spans="2:8" x14ac:dyDescent="0.25">
      <c r="B17" s="20" t="str">
        <v/>
      </c>
      <c r="C17" s="20" t="str">
        <v/>
      </c>
      <c r="D17" s="20" t="str">
        <v/>
      </c>
      <c r="E17" s="20" t="str">
        <v/>
      </c>
      <c r="F17" s="20" t="str">
        <v/>
      </c>
      <c r="G17" s="21" t="str">
        <v/>
      </c>
      <c r="H17" s="21" t="str">
        <v/>
      </c>
    </row>
    <row r="18" spans="2:8" x14ac:dyDescent="0.25">
      <c r="B18" s="20" t="str">
        <v/>
      </c>
      <c r="C18" s="20" t="str">
        <v/>
      </c>
      <c r="D18" s="20" t="str">
        <v/>
      </c>
      <c r="E18" s="20" t="str">
        <v/>
      </c>
      <c r="F18" s="20" t="str">
        <v/>
      </c>
      <c r="G18" s="21" t="str">
        <v/>
      </c>
      <c r="H18" s="21" t="str">
        <v/>
      </c>
    </row>
    <row r="19" spans="2:8" x14ac:dyDescent="0.25">
      <c r="B19" s="20" t="str">
        <v/>
      </c>
      <c r="C19" s="20" t="str">
        <v/>
      </c>
      <c r="D19" s="20" t="str">
        <v/>
      </c>
      <c r="E19" s="20" t="str">
        <v/>
      </c>
      <c r="F19" s="20" t="str">
        <v/>
      </c>
      <c r="G19" s="21" t="str">
        <v/>
      </c>
      <c r="H19" s="21" t="str">
        <v/>
      </c>
    </row>
    <row r="20" spans="2:8" ht="18.75" x14ac:dyDescent="0.3">
      <c r="B20" s="6">
        <f>H15+1</f>
        <v>46342</v>
      </c>
      <c r="C20" s="6">
        <f>B20+1</f>
        <v>46343</v>
      </c>
      <c r="D20" s="6">
        <f t="shared" ref="D20:G20" si="3">C20+1</f>
        <v>46344</v>
      </c>
      <c r="E20" s="6">
        <f t="shared" si="3"/>
        <v>46345</v>
      </c>
      <c r="F20" s="10">
        <f t="shared" si="3"/>
        <v>46346</v>
      </c>
      <c r="G20" s="8">
        <f t="shared" si="3"/>
        <v>46347</v>
      </c>
      <c r="H20" s="8">
        <f>G20+1</f>
        <v>46348</v>
      </c>
    </row>
    <row r="21" spans="2:8" x14ac:dyDescent="0.25">
      <c r="B21" s="20" t="str" cm="1">
        <f t="array" ref="B21:B24">IFERROR(INDEX(_xlfn._xlws.FILTER(_xlfn._TRO_ALL('To-do'!$A:$A),_xlfn._TRO_ALL('To-do'!$B:$B)=November!B20,""),_xlfn.SEQUENCE(4)),"")</f>
        <v/>
      </c>
      <c r="C21" s="20" t="str" cm="1">
        <f t="array" ref="C21:C24">IFERROR(INDEX(_xlfn._xlws.FILTER(_xlfn._TRO_ALL('To-do'!$A:$A),_xlfn._TRO_ALL('To-do'!$B:$B)=November!C20,""),_xlfn.SEQUENCE(4)),"")</f>
        <v/>
      </c>
      <c r="D21" s="20" t="str" cm="1">
        <f t="array" ref="D21:D24">IFERROR(INDEX(_xlfn._xlws.FILTER(_xlfn._TRO_ALL('To-do'!$A:$A),_xlfn._TRO_ALL('To-do'!$B:$B)=November!D20,""),_xlfn.SEQUENCE(4)),"")</f>
        <v/>
      </c>
      <c r="E21" s="20" t="str" cm="1">
        <f t="array" ref="E21:E24">IFERROR(INDEX(_xlfn._xlws.FILTER(_xlfn._TRO_ALL('To-do'!$A:$A),_xlfn._TRO_ALL('To-do'!$B:$B)=November!E20,""),_xlfn.SEQUENCE(4)),"")</f>
        <v/>
      </c>
      <c r="F21" s="20" t="str" cm="1">
        <f t="array" ref="F21:F24">IFERROR(INDEX(_xlfn._xlws.FILTER(_xlfn._TRO_ALL('To-do'!$A:$A),_xlfn._TRO_ALL('To-do'!$B:$B)=November!F20,""),_xlfn.SEQUENCE(4)),"")</f>
        <v/>
      </c>
      <c r="G21" s="21" t="str" cm="1">
        <f t="array" ref="G21:G24">IFERROR(INDEX(_xlfn._xlws.FILTER(_xlfn._TRO_ALL('To-do'!$A:$A),_xlfn._TRO_ALL('To-do'!$B:$B)=November!G20,""),_xlfn.SEQUENCE(4)),"")</f>
        <v/>
      </c>
      <c r="H21" s="21" t="str" cm="1">
        <f t="array" ref="H21:H24">IFERROR(INDEX(_xlfn._xlws.FILTER(_xlfn._TRO_ALL('To-do'!$A:$A),_xlfn._TRO_ALL('To-do'!$B:$B)=November!H20,""),_xlfn.SEQUENCE(4)),"")</f>
        <v/>
      </c>
    </row>
    <row r="22" spans="2:8" x14ac:dyDescent="0.25">
      <c r="B22" s="20" t="str">
        <v/>
      </c>
      <c r="C22" s="20" t="str">
        <v/>
      </c>
      <c r="D22" s="20" t="str">
        <v/>
      </c>
      <c r="E22" s="20" t="str">
        <v/>
      </c>
      <c r="F22" s="20" t="str">
        <v/>
      </c>
      <c r="G22" s="21" t="str">
        <v/>
      </c>
      <c r="H22" s="21" t="str">
        <v/>
      </c>
    </row>
    <row r="23" spans="2:8" x14ac:dyDescent="0.25">
      <c r="B23" s="20" t="str">
        <v/>
      </c>
      <c r="C23" s="20" t="str">
        <v/>
      </c>
      <c r="D23" s="20" t="str">
        <v/>
      </c>
      <c r="E23" s="20" t="str">
        <v/>
      </c>
      <c r="F23" s="20" t="str">
        <v/>
      </c>
      <c r="G23" s="21" t="str">
        <v/>
      </c>
      <c r="H23" s="21" t="str">
        <v/>
      </c>
    </row>
    <row r="24" spans="2:8" x14ac:dyDescent="0.25">
      <c r="B24" s="20" t="str">
        <v/>
      </c>
      <c r="C24" s="20" t="str">
        <v/>
      </c>
      <c r="D24" s="20" t="str">
        <v/>
      </c>
      <c r="E24" s="20" t="str">
        <v/>
      </c>
      <c r="F24" s="20" t="str">
        <v/>
      </c>
      <c r="G24" s="21" t="str">
        <v/>
      </c>
      <c r="H24" s="21" t="str">
        <v/>
      </c>
    </row>
    <row r="25" spans="2:8" ht="18.75" x14ac:dyDescent="0.3">
      <c r="B25" s="6">
        <f>H20+1</f>
        <v>46349</v>
      </c>
      <c r="C25" s="6">
        <f>B25+1</f>
        <v>46350</v>
      </c>
      <c r="D25" s="6">
        <f t="shared" ref="D25:G25" si="4">C25+1</f>
        <v>46351</v>
      </c>
      <c r="E25" s="6">
        <f t="shared" si="4"/>
        <v>46352</v>
      </c>
      <c r="F25" s="6">
        <f t="shared" si="4"/>
        <v>46353</v>
      </c>
      <c r="G25" s="8">
        <f t="shared" si="4"/>
        <v>46354</v>
      </c>
      <c r="H25" s="8">
        <f>G25+1</f>
        <v>46355</v>
      </c>
    </row>
    <row r="26" spans="2:8" x14ac:dyDescent="0.25">
      <c r="B26" s="20" t="str" cm="1">
        <f t="array" ref="B26:B29">IFERROR(INDEX(_xlfn._xlws.FILTER(_xlfn._TRO_ALL('To-do'!$A:$A),_xlfn._TRO_ALL('To-do'!$B:$B)=November!B25,""),_xlfn.SEQUENCE(4)),"")</f>
        <v/>
      </c>
      <c r="C26" s="20" t="str" cm="1">
        <f t="array" ref="C26:C29">IFERROR(INDEX(_xlfn._xlws.FILTER(_xlfn._TRO_ALL('To-do'!$A:$A),_xlfn._TRO_ALL('To-do'!$B:$B)=November!C25,""),_xlfn.SEQUENCE(4)),"")</f>
        <v/>
      </c>
      <c r="D26" s="20" t="str" cm="1">
        <f t="array" ref="D26:D29">IFERROR(INDEX(_xlfn._xlws.FILTER(_xlfn._TRO_ALL('To-do'!$A:$A),_xlfn._TRO_ALL('To-do'!$B:$B)=November!D25,""),_xlfn.SEQUENCE(4)),"")</f>
        <v/>
      </c>
      <c r="E26" s="20" t="str" cm="1">
        <f t="array" ref="E26:E29">IFERROR(INDEX(_xlfn._xlws.FILTER(_xlfn._TRO_ALL('To-do'!$A:$A),_xlfn._TRO_ALL('To-do'!$B:$B)=November!E25,""),_xlfn.SEQUENCE(4)),"")</f>
        <v/>
      </c>
      <c r="F26" s="20" t="str" cm="1">
        <f t="array" ref="F26:F29">IFERROR(INDEX(_xlfn._xlws.FILTER(_xlfn._TRO_ALL('To-do'!$A:$A),_xlfn._TRO_ALL('To-do'!$B:$B)=November!F25,""),_xlfn.SEQUENCE(4)),"")</f>
        <v/>
      </c>
      <c r="G26" s="21" t="str" cm="1">
        <f t="array" ref="G26:G29">IFERROR(INDEX(_xlfn._xlws.FILTER(_xlfn._TRO_ALL('To-do'!$A:$A),_xlfn._TRO_ALL('To-do'!$B:$B)=November!G25,""),_xlfn.SEQUENCE(4)),"")</f>
        <v/>
      </c>
      <c r="H26" s="21" t="str" cm="1">
        <f t="array" ref="H26:H29">IFERROR(INDEX(_xlfn._xlws.FILTER(_xlfn._TRO_ALL('To-do'!$A:$A),_xlfn._TRO_ALL('To-do'!$B:$B)=November!H25,""),_xlfn.SEQUENCE(4)),"")</f>
        <v/>
      </c>
    </row>
    <row r="27" spans="2:8" x14ac:dyDescent="0.25">
      <c r="B27" s="20" t="str">
        <v/>
      </c>
      <c r="C27" s="20" t="str">
        <v/>
      </c>
      <c r="D27" s="20" t="str">
        <v/>
      </c>
      <c r="E27" s="20" t="str">
        <v/>
      </c>
      <c r="F27" s="20" t="str">
        <v/>
      </c>
      <c r="G27" s="21" t="str">
        <v/>
      </c>
      <c r="H27" s="21" t="str">
        <v/>
      </c>
    </row>
    <row r="28" spans="2:8" x14ac:dyDescent="0.25">
      <c r="B28" s="20" t="str">
        <v/>
      </c>
      <c r="C28" s="20" t="str">
        <v/>
      </c>
      <c r="D28" s="20" t="str">
        <v/>
      </c>
      <c r="E28" s="20" t="str">
        <v/>
      </c>
      <c r="F28" s="20" t="str">
        <v/>
      </c>
      <c r="G28" s="21" t="str">
        <v/>
      </c>
      <c r="H28" s="21" t="str">
        <v/>
      </c>
    </row>
    <row r="29" spans="2:8" x14ac:dyDescent="0.25"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3" t="str">
        <v/>
      </c>
      <c r="H29" s="23" t="str">
        <v/>
      </c>
    </row>
    <row r="30" spans="2:8" ht="18.75" x14ac:dyDescent="0.3">
      <c r="B30" s="6">
        <f>H25+1</f>
        <v>46356</v>
      </c>
      <c r="C30" s="6">
        <f>B30+1</f>
        <v>46357</v>
      </c>
      <c r="D30" s="6">
        <f t="shared" ref="D30" si="5">C30+1</f>
        <v>46358</v>
      </c>
      <c r="E30" s="24"/>
      <c r="F30" s="24"/>
      <c r="G30" s="24"/>
      <c r="H30" s="24"/>
    </row>
    <row r="31" spans="2:8" x14ac:dyDescent="0.25">
      <c r="B31" s="20" t="str" cm="1">
        <f t="array" ref="B31:B34">IFERROR(INDEX(_xlfn._xlws.FILTER(_xlfn._TRO_ALL('To-do'!$A:$A),_xlfn._TRO_ALL('To-do'!$B:$B)=November!B30,""),_xlfn.SEQUENCE(4)),"")</f>
        <v/>
      </c>
      <c r="C31" s="20" t="str" cm="1">
        <f t="array" ref="C31:C34">IFERROR(INDEX(_xlfn._xlws.FILTER(_xlfn._TRO_ALL('To-do'!$A:$A),_xlfn._TRO_ALL('To-do'!$B:$B)=November!C30,""),_xlfn.SEQUENCE(4)),"")</f>
        <v>Voorbeeld 4</v>
      </c>
      <c r="D31" s="20" t="str" cm="1">
        <f t="array" ref="D31:D34">IFERROR(INDEX(_xlfn._xlws.FILTER(_xlfn._TRO_ALL('To-do'!$A:$A),_xlfn._TRO_ALL('To-do'!$B:$B)=November!D30,""),_xlfn.SEQUENCE(4)),"")</f>
        <v/>
      </c>
      <c r="E31" s="24"/>
      <c r="F31" s="24"/>
      <c r="G31" s="24"/>
      <c r="H31" s="24"/>
    </row>
    <row r="32" spans="2:8" x14ac:dyDescent="0.25">
      <c r="B32" s="20" t="str">
        <v/>
      </c>
      <c r="C32" s="20" t="str">
        <v/>
      </c>
      <c r="D32" s="20" t="str">
        <v/>
      </c>
      <c r="E32" s="24"/>
      <c r="F32" s="24"/>
      <c r="G32" s="24"/>
      <c r="H32" s="24"/>
    </row>
    <row r="33" spans="2:8" x14ac:dyDescent="0.25">
      <c r="B33" s="20" t="str">
        <v/>
      </c>
      <c r="C33" s="20" t="str">
        <v/>
      </c>
      <c r="D33" s="20" t="str">
        <v/>
      </c>
      <c r="E33" s="24"/>
      <c r="F33" s="24"/>
      <c r="G33" s="24"/>
      <c r="H33" s="24"/>
    </row>
    <row r="34" spans="2:8" x14ac:dyDescent="0.25">
      <c r="B34" s="22" t="str">
        <v/>
      </c>
      <c r="C34" s="22" t="str">
        <v/>
      </c>
      <c r="D34" s="22" t="str">
        <v/>
      </c>
      <c r="E34" s="24"/>
      <c r="F34" s="24"/>
      <c r="G34" s="24"/>
      <c r="H34" s="24"/>
    </row>
  </sheetData>
  <mergeCells count="1">
    <mergeCell ref="B2:C2"/>
  </mergeCells>
  <conditionalFormatting sqref="B30:D34">
    <cfRule type="expression" dxfId="11" priority="6">
      <formula>MONTH(B$30)&lt;&gt;MONTH($B$2)</formula>
    </cfRule>
  </conditionalFormatting>
  <conditionalFormatting sqref="B5:H9">
    <cfRule type="expression" dxfId="10" priority="1">
      <formula>MONTH(B$5)&lt;&gt;MONTH($B$2)</formula>
    </cfRule>
  </conditionalFormatting>
  <conditionalFormatting sqref="B10:H14">
    <cfRule type="expression" dxfId="9" priority="2">
      <formula>MONTH(B$10)&lt;&gt;MONTH($B$2)</formula>
    </cfRule>
  </conditionalFormatting>
  <conditionalFormatting sqref="B15:H19">
    <cfRule type="expression" dxfId="8" priority="3">
      <formula>MONTH(B$15)&lt;&gt;MONTH($B$2)</formula>
    </cfRule>
  </conditionalFormatting>
  <conditionalFormatting sqref="B20:H24">
    <cfRule type="expression" dxfId="7" priority="4">
      <formula>MONTH(B$20)&lt;&gt;MONTH($B$2)</formula>
    </cfRule>
  </conditionalFormatting>
  <conditionalFormatting sqref="B25:H29">
    <cfRule type="expression" dxfId="6" priority="5">
      <formula>MONTH(B$25)&lt;&gt;MONTH($B$2)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1D66D-1F91-4F81-AB1F-02EDBD656EEA}">
  <dimension ref="B1:J34"/>
  <sheetViews>
    <sheetView workbookViewId="0">
      <selection activeCell="B2" sqref="B2:C2"/>
    </sheetView>
  </sheetViews>
  <sheetFormatPr defaultRowHeight="15" x14ac:dyDescent="0.25"/>
  <cols>
    <col min="1" max="1" width="1.28515625" style="1" customWidth="1"/>
    <col min="2" max="8" width="21.42578125" style="1" customWidth="1"/>
    <col min="9" max="9" width="9.140625" style="1"/>
    <col min="10" max="10" width="10.7109375" style="1" bestFit="1" customWidth="1"/>
    <col min="11" max="16384" width="9.140625" style="1"/>
  </cols>
  <sheetData>
    <row r="1" spans="2:10" ht="6.75" customHeight="1" x14ac:dyDescent="0.25"/>
    <row r="2" spans="2:10" ht="48" customHeight="1" x14ac:dyDescent="0.25">
      <c r="B2" s="25">
        <f>DATEVALUE("1-12-"&amp;Instellingen!B1)</f>
        <v>46357</v>
      </c>
      <c r="C2" s="25"/>
      <c r="D2" s="3"/>
      <c r="E2" s="3"/>
      <c r="J2" s="2"/>
    </row>
    <row r="4" spans="2:10" ht="27" customHeight="1" x14ac:dyDescent="0.25">
      <c r="B4" s="5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9" t="s">
        <v>6</v>
      </c>
    </row>
    <row r="5" spans="2:10" ht="18.75" x14ac:dyDescent="0.3">
      <c r="B5" s="6">
        <f>B2-(WEEKDAY(B2,2)-1)</f>
        <v>46356</v>
      </c>
      <c r="C5" s="6">
        <f>B5+1</f>
        <v>46357</v>
      </c>
      <c r="D5" s="6">
        <f t="shared" ref="D5:G5" si="0">C5+1</f>
        <v>46358</v>
      </c>
      <c r="E5" s="6">
        <f t="shared" si="0"/>
        <v>46359</v>
      </c>
      <c r="F5" s="6">
        <f t="shared" si="0"/>
        <v>46360</v>
      </c>
      <c r="G5" s="8">
        <f t="shared" si="0"/>
        <v>46361</v>
      </c>
      <c r="H5" s="8">
        <f>G5+1</f>
        <v>46362</v>
      </c>
    </row>
    <row r="6" spans="2:10" x14ac:dyDescent="0.25">
      <c r="B6" s="20" t="str" cm="1">
        <f t="array" ref="B6:B9">IFERROR(INDEX(_xlfn._xlws.FILTER(_xlfn._TRO_ALL('To-do'!$A:$A),_xlfn._TRO_ALL('To-do'!$B:$B)=December!B5,""),_xlfn.SEQUENCE(4)),"")</f>
        <v/>
      </c>
      <c r="C6" s="20" t="str" cm="1">
        <f t="array" ref="C6:C9">IFERROR(INDEX(_xlfn._xlws.FILTER(_xlfn._TRO_ALL('To-do'!$A:$A),_xlfn._TRO_ALL('To-do'!$B:$B)=December!C5,""),_xlfn.SEQUENCE(4)),"")</f>
        <v>Voorbeeld 4</v>
      </c>
      <c r="D6" s="20" t="str" cm="1">
        <f t="array" ref="D6:D9">IFERROR(INDEX(_xlfn._xlws.FILTER(_xlfn._TRO_ALL('To-do'!$A:$A),_xlfn._TRO_ALL('To-do'!$B:$B)=December!D5,""),_xlfn.SEQUENCE(4)),"")</f>
        <v/>
      </c>
      <c r="E6" s="20" t="str" cm="1">
        <f t="array" ref="E6:E9">IFERROR(INDEX(_xlfn._xlws.FILTER(_xlfn._TRO_ALL('To-do'!$A:$A),_xlfn._TRO_ALL('To-do'!$B:$B)=December!E5,""),_xlfn.SEQUENCE(4)),"")</f>
        <v/>
      </c>
      <c r="F6" s="20" t="str" cm="1">
        <f t="array" ref="F6:F9">IFERROR(INDEX(_xlfn._xlws.FILTER(_xlfn._TRO_ALL('To-do'!$A:$A),_xlfn._TRO_ALL('To-do'!$B:$B)=December!F5,""),_xlfn.SEQUENCE(4)),"")</f>
        <v/>
      </c>
      <c r="G6" s="21" t="str" cm="1">
        <f t="array" ref="G6:G9">IFERROR(INDEX(_xlfn._xlws.FILTER(_xlfn._TRO_ALL('To-do'!$A:$A),_xlfn._TRO_ALL('To-do'!$B:$B)=December!G5,""),_xlfn.SEQUENCE(4)),"")</f>
        <v/>
      </c>
      <c r="H6" s="21" t="str" cm="1">
        <f t="array" ref="H6:H9">IFERROR(INDEX(_xlfn._xlws.FILTER(_xlfn._TRO_ALL('To-do'!$A:$A),_xlfn._TRO_ALL('To-do'!$B:$B)=December!H5,""),_xlfn.SEQUENCE(4)),"")</f>
        <v/>
      </c>
    </row>
    <row r="7" spans="2:10" x14ac:dyDescent="0.25">
      <c r="B7" s="20" t="str">
        <v/>
      </c>
      <c r="C7" s="20" t="str">
        <v/>
      </c>
      <c r="D7" s="20" t="str">
        <v/>
      </c>
      <c r="E7" s="20" t="str">
        <v/>
      </c>
      <c r="F7" s="20" t="str">
        <v/>
      </c>
      <c r="G7" s="21" t="str">
        <v/>
      </c>
      <c r="H7" s="21" t="str">
        <v/>
      </c>
    </row>
    <row r="8" spans="2:10" x14ac:dyDescent="0.25">
      <c r="B8" s="20" t="str">
        <v/>
      </c>
      <c r="C8" s="20" t="str">
        <v/>
      </c>
      <c r="D8" s="20" t="str">
        <v/>
      </c>
      <c r="E8" s="20" t="str">
        <v/>
      </c>
      <c r="F8" s="20" t="str">
        <v/>
      </c>
      <c r="G8" s="21" t="str">
        <v/>
      </c>
      <c r="H8" s="21" t="str">
        <v/>
      </c>
    </row>
    <row r="9" spans="2:10" x14ac:dyDescent="0.25">
      <c r="B9" s="20" t="str">
        <v/>
      </c>
      <c r="C9" s="20" t="str">
        <v/>
      </c>
      <c r="D9" s="20" t="str">
        <v/>
      </c>
      <c r="E9" s="20" t="str">
        <v/>
      </c>
      <c r="F9" s="20" t="str">
        <v/>
      </c>
      <c r="G9" s="21" t="str">
        <v/>
      </c>
      <c r="H9" s="21" t="str">
        <v/>
      </c>
    </row>
    <row r="10" spans="2:10" ht="18.75" x14ac:dyDescent="0.3">
      <c r="B10" s="6">
        <f>H5+1</f>
        <v>46363</v>
      </c>
      <c r="C10" s="6">
        <f>B10+1</f>
        <v>46364</v>
      </c>
      <c r="D10" s="6">
        <f t="shared" ref="D10:G10" si="1">C10+1</f>
        <v>46365</v>
      </c>
      <c r="E10" s="6">
        <f t="shared" si="1"/>
        <v>46366</v>
      </c>
      <c r="F10" s="6">
        <f t="shared" si="1"/>
        <v>46367</v>
      </c>
      <c r="G10" s="8">
        <f t="shared" si="1"/>
        <v>46368</v>
      </c>
      <c r="H10" s="8">
        <f>G10+1</f>
        <v>46369</v>
      </c>
    </row>
    <row r="11" spans="2:10" x14ac:dyDescent="0.25">
      <c r="B11" s="20" t="str" cm="1">
        <f t="array" ref="B11:B14">IFERROR(INDEX(_xlfn._xlws.FILTER(_xlfn._TRO_ALL('To-do'!$A:$A),_xlfn._TRO_ALL('To-do'!$B:$B)=December!B10,""),_xlfn.SEQUENCE(4)),"")</f>
        <v/>
      </c>
      <c r="C11" s="20" t="str" cm="1">
        <f t="array" ref="C11:C14">IFERROR(INDEX(_xlfn._xlws.FILTER(_xlfn._TRO_ALL('To-do'!$A:$A),_xlfn._TRO_ALL('To-do'!$B:$B)=December!C10,""),_xlfn.SEQUENCE(4)),"")</f>
        <v/>
      </c>
      <c r="D11" s="20" t="str" cm="1">
        <f t="array" ref="D11:D14">IFERROR(INDEX(_xlfn._xlws.FILTER(_xlfn._TRO_ALL('To-do'!$A:$A),_xlfn._TRO_ALL('To-do'!$B:$B)=December!D10,""),_xlfn.SEQUENCE(4)),"")</f>
        <v/>
      </c>
      <c r="E11" s="20" t="str" cm="1">
        <f t="array" ref="E11:E14">IFERROR(INDEX(_xlfn._xlws.FILTER(_xlfn._TRO_ALL('To-do'!$A:$A),_xlfn._TRO_ALL('To-do'!$B:$B)=December!E10,""),_xlfn.SEQUENCE(4)),"")</f>
        <v/>
      </c>
      <c r="F11" s="20" t="str" cm="1">
        <f t="array" ref="F11:F14">IFERROR(INDEX(_xlfn._xlws.FILTER(_xlfn._TRO_ALL('To-do'!$A:$A),_xlfn._TRO_ALL('To-do'!$B:$B)=December!F10,""),_xlfn.SEQUENCE(4)),"")</f>
        <v/>
      </c>
      <c r="G11" s="21" t="str" cm="1">
        <f t="array" ref="G11:G14">IFERROR(INDEX(_xlfn._xlws.FILTER(_xlfn._TRO_ALL('To-do'!$A:$A),_xlfn._TRO_ALL('To-do'!$B:$B)=December!G10,""),_xlfn.SEQUENCE(4)),"")</f>
        <v/>
      </c>
      <c r="H11" s="21" t="str" cm="1">
        <f t="array" ref="H11:H14">IFERROR(INDEX(_xlfn._xlws.FILTER(_xlfn._TRO_ALL('To-do'!$A:$A),_xlfn._TRO_ALL('To-do'!$B:$B)=December!H10,""),_xlfn.SEQUENCE(4)),"")</f>
        <v/>
      </c>
    </row>
    <row r="12" spans="2:10" x14ac:dyDescent="0.25">
      <c r="B12" s="20" t="str">
        <v/>
      </c>
      <c r="C12" s="20" t="str">
        <v/>
      </c>
      <c r="D12" s="20" t="str">
        <v/>
      </c>
      <c r="E12" s="20" t="str">
        <v/>
      </c>
      <c r="F12" s="20" t="str">
        <v/>
      </c>
      <c r="G12" s="21" t="str">
        <v/>
      </c>
      <c r="H12" s="21" t="str">
        <v/>
      </c>
    </row>
    <row r="13" spans="2:10" x14ac:dyDescent="0.25">
      <c r="B13" s="20" t="str">
        <v/>
      </c>
      <c r="C13" s="20" t="str">
        <v/>
      </c>
      <c r="D13" s="20" t="str">
        <v/>
      </c>
      <c r="E13" s="20" t="str">
        <v/>
      </c>
      <c r="F13" s="20" t="str">
        <v/>
      </c>
      <c r="G13" s="21" t="str">
        <v/>
      </c>
      <c r="H13" s="21" t="str">
        <v/>
      </c>
    </row>
    <row r="14" spans="2:10" x14ac:dyDescent="0.25">
      <c r="B14" s="20" t="str">
        <v/>
      </c>
      <c r="C14" s="20" t="str">
        <v/>
      </c>
      <c r="D14" s="20" t="str">
        <v/>
      </c>
      <c r="E14" s="20" t="str">
        <v/>
      </c>
      <c r="F14" s="20" t="str">
        <v/>
      </c>
      <c r="G14" s="21" t="str">
        <v/>
      </c>
      <c r="H14" s="21" t="str">
        <v/>
      </c>
    </row>
    <row r="15" spans="2:10" ht="18.75" x14ac:dyDescent="0.3">
      <c r="B15" s="6">
        <f>H10+1</f>
        <v>46370</v>
      </c>
      <c r="C15" s="6">
        <f>B15+1</f>
        <v>46371</v>
      </c>
      <c r="D15" s="6">
        <f t="shared" ref="D15:G15" si="2">C15+1</f>
        <v>46372</v>
      </c>
      <c r="E15" s="6">
        <f t="shared" si="2"/>
        <v>46373</v>
      </c>
      <c r="F15" s="6">
        <f t="shared" si="2"/>
        <v>46374</v>
      </c>
      <c r="G15" s="8">
        <f t="shared" si="2"/>
        <v>46375</v>
      </c>
      <c r="H15" s="8">
        <f>G15+1</f>
        <v>46376</v>
      </c>
    </row>
    <row r="16" spans="2:10" x14ac:dyDescent="0.25">
      <c r="B16" s="20" t="str" cm="1">
        <f t="array" ref="B16:B19">IFERROR(INDEX(_xlfn._xlws.FILTER(_xlfn._TRO_ALL('To-do'!$A:$A),_xlfn._TRO_ALL('To-do'!$B:$B)=December!B15,""),_xlfn.SEQUENCE(4)),"")</f>
        <v/>
      </c>
      <c r="C16" s="20" t="str" cm="1">
        <f t="array" ref="C16:C19">IFERROR(INDEX(_xlfn._xlws.FILTER(_xlfn._TRO_ALL('To-do'!$A:$A),_xlfn._TRO_ALL('To-do'!$B:$B)=December!C15,""),_xlfn.SEQUENCE(4)),"")</f>
        <v/>
      </c>
      <c r="D16" s="20" t="str" cm="1">
        <f t="array" ref="D16:D19">IFERROR(INDEX(_xlfn._xlws.FILTER(_xlfn._TRO_ALL('To-do'!$A:$A),_xlfn._TRO_ALL('To-do'!$B:$B)=December!D15,""),_xlfn.SEQUENCE(4)),"")</f>
        <v/>
      </c>
      <c r="E16" s="20" t="str" cm="1">
        <f t="array" ref="E16:E19">IFERROR(INDEX(_xlfn._xlws.FILTER(_xlfn._TRO_ALL('To-do'!$A:$A),_xlfn._TRO_ALL('To-do'!$B:$B)=December!E15,""),_xlfn.SEQUENCE(4)),"")</f>
        <v/>
      </c>
      <c r="F16" s="20" t="str" cm="1">
        <f t="array" ref="F16:F19">IFERROR(INDEX(_xlfn._xlws.FILTER(_xlfn._TRO_ALL('To-do'!$A:$A),_xlfn._TRO_ALL('To-do'!$B:$B)=December!F15,""),_xlfn.SEQUENCE(4)),"")</f>
        <v/>
      </c>
      <c r="G16" s="21" t="str" cm="1">
        <f t="array" ref="G16:G19">IFERROR(INDEX(_xlfn._xlws.FILTER(_xlfn._TRO_ALL('To-do'!$A:$A),_xlfn._TRO_ALL('To-do'!$B:$B)=December!G15,""),_xlfn.SEQUENCE(4)),"")</f>
        <v/>
      </c>
      <c r="H16" s="21" t="str" cm="1">
        <f t="array" ref="H16:H19">IFERROR(INDEX(_xlfn._xlws.FILTER(_xlfn._TRO_ALL('To-do'!$A:$A),_xlfn._TRO_ALL('To-do'!$B:$B)=December!H15,""),_xlfn.SEQUENCE(4)),"")</f>
        <v/>
      </c>
    </row>
    <row r="17" spans="2:8" x14ac:dyDescent="0.25">
      <c r="B17" s="20" t="str">
        <v/>
      </c>
      <c r="C17" s="20" t="str">
        <v/>
      </c>
      <c r="D17" s="20" t="str">
        <v/>
      </c>
      <c r="E17" s="20" t="str">
        <v/>
      </c>
      <c r="F17" s="20" t="str">
        <v/>
      </c>
      <c r="G17" s="21" t="str">
        <v/>
      </c>
      <c r="H17" s="21" t="str">
        <v/>
      </c>
    </row>
    <row r="18" spans="2:8" x14ac:dyDescent="0.25">
      <c r="B18" s="20" t="str">
        <v/>
      </c>
      <c r="C18" s="20" t="str">
        <v/>
      </c>
      <c r="D18" s="20" t="str">
        <v/>
      </c>
      <c r="E18" s="20" t="str">
        <v/>
      </c>
      <c r="F18" s="20" t="str">
        <v/>
      </c>
      <c r="G18" s="21" t="str">
        <v/>
      </c>
      <c r="H18" s="21" t="str">
        <v/>
      </c>
    </row>
    <row r="19" spans="2:8" x14ac:dyDescent="0.25">
      <c r="B19" s="20" t="str">
        <v/>
      </c>
      <c r="C19" s="20" t="str">
        <v/>
      </c>
      <c r="D19" s="20" t="str">
        <v/>
      </c>
      <c r="E19" s="20" t="str">
        <v/>
      </c>
      <c r="F19" s="20" t="str">
        <v/>
      </c>
      <c r="G19" s="21" t="str">
        <v/>
      </c>
      <c r="H19" s="21" t="str">
        <v/>
      </c>
    </row>
    <row r="20" spans="2:8" ht="18.75" x14ac:dyDescent="0.3">
      <c r="B20" s="6">
        <f>H15+1</f>
        <v>46377</v>
      </c>
      <c r="C20" s="6">
        <f>B20+1</f>
        <v>46378</v>
      </c>
      <c r="D20" s="6">
        <f t="shared" ref="D20:G20" si="3">C20+1</f>
        <v>46379</v>
      </c>
      <c r="E20" s="6">
        <f t="shared" si="3"/>
        <v>46380</v>
      </c>
      <c r="F20" s="10">
        <f t="shared" si="3"/>
        <v>46381</v>
      </c>
      <c r="G20" s="8">
        <f t="shared" si="3"/>
        <v>46382</v>
      </c>
      <c r="H20" s="8">
        <f>G20+1</f>
        <v>46383</v>
      </c>
    </row>
    <row r="21" spans="2:8" x14ac:dyDescent="0.25">
      <c r="B21" s="20" t="str" cm="1">
        <f t="array" ref="B21:B24">IFERROR(INDEX(_xlfn._xlws.FILTER(_xlfn._TRO_ALL('To-do'!$A:$A),_xlfn._TRO_ALL('To-do'!$B:$B)=December!B20,""),_xlfn.SEQUENCE(4)),"")</f>
        <v/>
      </c>
      <c r="C21" s="20" t="str" cm="1">
        <f t="array" ref="C21:C24">IFERROR(INDEX(_xlfn._xlws.FILTER(_xlfn._TRO_ALL('To-do'!$A:$A),_xlfn._TRO_ALL('To-do'!$B:$B)=December!C20,""),_xlfn.SEQUENCE(4)),"")</f>
        <v/>
      </c>
      <c r="D21" s="20" t="str" cm="1">
        <f t="array" ref="D21:D24">IFERROR(INDEX(_xlfn._xlws.FILTER(_xlfn._TRO_ALL('To-do'!$A:$A),_xlfn._TRO_ALL('To-do'!$B:$B)=December!D20,""),_xlfn.SEQUENCE(4)),"")</f>
        <v/>
      </c>
      <c r="E21" s="20" t="str" cm="1">
        <f t="array" ref="E21:E24">IFERROR(INDEX(_xlfn._xlws.FILTER(_xlfn._TRO_ALL('To-do'!$A:$A),_xlfn._TRO_ALL('To-do'!$B:$B)=December!E20,""),_xlfn.SEQUENCE(4)),"")</f>
        <v/>
      </c>
      <c r="F21" s="20" t="str" cm="1">
        <f t="array" ref="F21:F24">IFERROR(INDEX(_xlfn._xlws.FILTER(_xlfn._TRO_ALL('To-do'!$A:$A),_xlfn._TRO_ALL('To-do'!$B:$B)=December!F20,""),_xlfn.SEQUENCE(4)),"")</f>
        <v/>
      </c>
      <c r="G21" s="21" t="str" cm="1">
        <f t="array" ref="G21:G24">IFERROR(INDEX(_xlfn._xlws.FILTER(_xlfn._TRO_ALL('To-do'!$A:$A),_xlfn._TRO_ALL('To-do'!$B:$B)=December!G20,""),_xlfn.SEQUENCE(4)),"")</f>
        <v/>
      </c>
      <c r="H21" s="21" t="str" cm="1">
        <f t="array" ref="H21:H24">IFERROR(INDEX(_xlfn._xlws.FILTER(_xlfn._TRO_ALL('To-do'!$A:$A),_xlfn._TRO_ALL('To-do'!$B:$B)=December!H20,""),_xlfn.SEQUENCE(4)),"")</f>
        <v/>
      </c>
    </row>
    <row r="22" spans="2:8" x14ac:dyDescent="0.25">
      <c r="B22" s="20" t="str">
        <v/>
      </c>
      <c r="C22" s="20" t="str">
        <v/>
      </c>
      <c r="D22" s="20" t="str">
        <v/>
      </c>
      <c r="E22" s="20" t="str">
        <v/>
      </c>
      <c r="F22" s="20" t="str">
        <v/>
      </c>
      <c r="G22" s="21" t="str">
        <v/>
      </c>
      <c r="H22" s="21" t="str">
        <v/>
      </c>
    </row>
    <row r="23" spans="2:8" x14ac:dyDescent="0.25">
      <c r="B23" s="20" t="str">
        <v/>
      </c>
      <c r="C23" s="20" t="str">
        <v/>
      </c>
      <c r="D23" s="20" t="str">
        <v/>
      </c>
      <c r="E23" s="20" t="str">
        <v/>
      </c>
      <c r="F23" s="20" t="str">
        <v/>
      </c>
      <c r="G23" s="21" t="str">
        <v/>
      </c>
      <c r="H23" s="21" t="str">
        <v/>
      </c>
    </row>
    <row r="24" spans="2:8" x14ac:dyDescent="0.25">
      <c r="B24" s="20" t="str">
        <v/>
      </c>
      <c r="C24" s="20" t="str">
        <v/>
      </c>
      <c r="D24" s="20" t="str">
        <v/>
      </c>
      <c r="E24" s="20" t="str">
        <v/>
      </c>
      <c r="F24" s="20" t="str">
        <v/>
      </c>
      <c r="G24" s="21" t="str">
        <v/>
      </c>
      <c r="H24" s="21" t="str">
        <v/>
      </c>
    </row>
    <row r="25" spans="2:8" ht="18.75" x14ac:dyDescent="0.3">
      <c r="B25" s="6">
        <f>H20+1</f>
        <v>46384</v>
      </c>
      <c r="C25" s="6">
        <f>B25+1</f>
        <v>46385</v>
      </c>
      <c r="D25" s="6">
        <f t="shared" ref="D25:G25" si="4">C25+1</f>
        <v>46386</v>
      </c>
      <c r="E25" s="6">
        <f t="shared" si="4"/>
        <v>46387</v>
      </c>
      <c r="F25" s="6">
        <f t="shared" si="4"/>
        <v>46388</v>
      </c>
      <c r="G25" s="8">
        <f t="shared" si="4"/>
        <v>46389</v>
      </c>
      <c r="H25" s="8">
        <f>G25+1</f>
        <v>46390</v>
      </c>
    </row>
    <row r="26" spans="2:8" x14ac:dyDescent="0.25">
      <c r="B26" s="20" t="str" cm="1">
        <f t="array" ref="B26:B29">IFERROR(INDEX(_xlfn._xlws.FILTER(_xlfn._TRO_ALL('To-do'!$A:$A),_xlfn._TRO_ALL('To-do'!$B:$B)=December!B25,""),_xlfn.SEQUENCE(4)),"")</f>
        <v/>
      </c>
      <c r="C26" s="20" t="str" cm="1">
        <f t="array" ref="C26:C29">IFERROR(INDEX(_xlfn._xlws.FILTER(_xlfn._TRO_ALL('To-do'!$A:$A),_xlfn._TRO_ALL('To-do'!$B:$B)=December!C25,""),_xlfn.SEQUENCE(4)),"")</f>
        <v/>
      </c>
      <c r="D26" s="20" t="str" cm="1">
        <f t="array" ref="D26:D29">IFERROR(INDEX(_xlfn._xlws.FILTER(_xlfn._TRO_ALL('To-do'!$A:$A),_xlfn._TRO_ALL('To-do'!$B:$B)=December!D25,""),_xlfn.SEQUENCE(4)),"")</f>
        <v/>
      </c>
      <c r="E26" s="20" t="str" cm="1">
        <f t="array" ref="E26:E29">IFERROR(INDEX(_xlfn._xlws.FILTER(_xlfn._TRO_ALL('To-do'!$A:$A),_xlfn._TRO_ALL('To-do'!$B:$B)=December!E25,""),_xlfn.SEQUENCE(4)),"")</f>
        <v/>
      </c>
      <c r="F26" s="20" t="str" cm="1">
        <f t="array" ref="F26:F29">IFERROR(INDEX(_xlfn._xlws.FILTER(_xlfn._TRO_ALL('To-do'!$A:$A),_xlfn._TRO_ALL('To-do'!$B:$B)=December!F25,""),_xlfn.SEQUENCE(4)),"")</f>
        <v/>
      </c>
      <c r="G26" s="21" t="str" cm="1">
        <f t="array" ref="G26:G29">IFERROR(INDEX(_xlfn._xlws.FILTER(_xlfn._TRO_ALL('To-do'!$A:$A),_xlfn._TRO_ALL('To-do'!$B:$B)=December!G25,""),_xlfn.SEQUENCE(4)),"")</f>
        <v/>
      </c>
      <c r="H26" s="21" t="str" cm="1">
        <f t="array" ref="H26:H29">IFERROR(INDEX(_xlfn._xlws.FILTER(_xlfn._TRO_ALL('To-do'!$A:$A),_xlfn._TRO_ALL('To-do'!$B:$B)=December!H25,""),_xlfn.SEQUENCE(4)),"")</f>
        <v/>
      </c>
    </row>
    <row r="27" spans="2:8" x14ac:dyDescent="0.25">
      <c r="B27" s="20" t="str">
        <v/>
      </c>
      <c r="C27" s="20" t="str">
        <v/>
      </c>
      <c r="D27" s="20" t="str">
        <v/>
      </c>
      <c r="E27" s="20" t="str">
        <v/>
      </c>
      <c r="F27" s="20" t="str">
        <v/>
      </c>
      <c r="G27" s="21" t="str">
        <v/>
      </c>
      <c r="H27" s="21" t="str">
        <v/>
      </c>
    </row>
    <row r="28" spans="2:8" x14ac:dyDescent="0.25">
      <c r="B28" s="20" t="str">
        <v/>
      </c>
      <c r="C28" s="20" t="str">
        <v/>
      </c>
      <c r="D28" s="20" t="str">
        <v/>
      </c>
      <c r="E28" s="20" t="str">
        <v/>
      </c>
      <c r="F28" s="20" t="str">
        <v/>
      </c>
      <c r="G28" s="21" t="str">
        <v/>
      </c>
      <c r="H28" s="21" t="str">
        <v/>
      </c>
    </row>
    <row r="29" spans="2:8" x14ac:dyDescent="0.25"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3" t="str">
        <v/>
      </c>
      <c r="H29" s="23" t="str">
        <v/>
      </c>
    </row>
    <row r="30" spans="2:8" ht="18.75" x14ac:dyDescent="0.3">
      <c r="B30" s="6">
        <f>H25+1</f>
        <v>46391</v>
      </c>
      <c r="C30" s="6">
        <f>B30+1</f>
        <v>46392</v>
      </c>
      <c r="D30" s="6">
        <f t="shared" ref="D30" si="5">C30+1</f>
        <v>46393</v>
      </c>
      <c r="E30" s="24"/>
      <c r="F30" s="24"/>
      <c r="G30" s="24"/>
      <c r="H30" s="24"/>
    </row>
    <row r="31" spans="2:8" x14ac:dyDescent="0.25">
      <c r="B31" s="20" t="str" cm="1">
        <f t="array" ref="B31:B34">IFERROR(INDEX(_xlfn._xlws.FILTER(_xlfn._TRO_ALL('To-do'!$A:$A),_xlfn._TRO_ALL('To-do'!$B:$B)=December!B30,""),_xlfn.SEQUENCE(4)),"")</f>
        <v/>
      </c>
      <c r="C31" s="20" t="str" cm="1">
        <f t="array" ref="C31:C34">IFERROR(INDEX(_xlfn._xlws.FILTER(_xlfn._TRO_ALL('To-do'!$A:$A),_xlfn._TRO_ALL('To-do'!$B:$B)=December!C30,""),_xlfn.SEQUENCE(4)),"")</f>
        <v/>
      </c>
      <c r="D31" s="20" t="str" cm="1">
        <f t="array" ref="D31:D34">IFERROR(INDEX(_xlfn._xlws.FILTER(_xlfn._TRO_ALL('To-do'!$A:$A),_xlfn._TRO_ALL('To-do'!$B:$B)=December!D30,""),_xlfn.SEQUENCE(4)),"")</f>
        <v/>
      </c>
      <c r="E31" s="24"/>
      <c r="F31" s="24"/>
      <c r="G31" s="24"/>
      <c r="H31" s="24"/>
    </row>
    <row r="32" spans="2:8" x14ac:dyDescent="0.25">
      <c r="B32" s="20" t="str">
        <v/>
      </c>
      <c r="C32" s="20" t="str">
        <v/>
      </c>
      <c r="D32" s="20" t="str">
        <v/>
      </c>
      <c r="E32" s="24"/>
      <c r="F32" s="24"/>
      <c r="G32" s="24"/>
      <c r="H32" s="24"/>
    </row>
    <row r="33" spans="2:8" x14ac:dyDescent="0.25">
      <c r="B33" s="20" t="str">
        <v/>
      </c>
      <c r="C33" s="20" t="str">
        <v/>
      </c>
      <c r="D33" s="20" t="str">
        <v/>
      </c>
      <c r="E33" s="24"/>
      <c r="F33" s="24"/>
      <c r="G33" s="24"/>
      <c r="H33" s="24"/>
    </row>
    <row r="34" spans="2:8" x14ac:dyDescent="0.25">
      <c r="B34" s="22" t="str">
        <v/>
      </c>
      <c r="C34" s="22" t="str">
        <v/>
      </c>
      <c r="D34" s="22" t="str">
        <v/>
      </c>
      <c r="E34" s="24"/>
      <c r="F34" s="24"/>
      <c r="G34" s="24"/>
      <c r="H34" s="24"/>
    </row>
  </sheetData>
  <mergeCells count="1">
    <mergeCell ref="B2:C2"/>
  </mergeCells>
  <conditionalFormatting sqref="B30:D34">
    <cfRule type="expression" dxfId="5" priority="6">
      <formula>MONTH(B$30)&lt;&gt;MONTH($B$2)</formula>
    </cfRule>
  </conditionalFormatting>
  <conditionalFormatting sqref="B5:H9">
    <cfRule type="expression" dxfId="4" priority="1">
      <formula>MONTH(B$5)&lt;&gt;MONTH($B$2)</formula>
    </cfRule>
  </conditionalFormatting>
  <conditionalFormatting sqref="B10:H14">
    <cfRule type="expression" dxfId="3" priority="2">
      <formula>MONTH(B$10)&lt;&gt;MONTH($B$2)</formula>
    </cfRule>
  </conditionalFormatting>
  <conditionalFormatting sqref="B15:H19">
    <cfRule type="expression" dxfId="2" priority="3">
      <formula>MONTH(B$15)&lt;&gt;MONTH($B$2)</formula>
    </cfRule>
  </conditionalFormatting>
  <conditionalFormatting sqref="B20:H24">
    <cfRule type="expression" dxfId="1" priority="4">
      <formula>MONTH(B$20)&lt;&gt;MONTH($B$2)</formula>
    </cfRule>
  </conditionalFormatting>
  <conditionalFormatting sqref="B25:H29">
    <cfRule type="expression" dxfId="0" priority="5">
      <formula>MONTH(B$25)&lt;&gt;MONTH($B$2)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15</vt:i4>
      </vt:variant>
    </vt:vector>
  </HeadingPairs>
  <TitlesOfParts>
    <vt:vector size="15" baseType="lpstr">
      <vt:lpstr>Instellingen</vt:lpstr>
      <vt:lpstr>Start</vt:lpstr>
      <vt:lpstr>To-do</vt:lpstr>
      <vt:lpstr>Januari</vt:lpstr>
      <vt:lpstr>Februari</vt:lpstr>
      <vt:lpstr>Maart</vt:lpstr>
      <vt:lpstr>April</vt:lpstr>
      <vt:lpstr>Mei</vt:lpstr>
      <vt:lpstr>Juni</vt:lpstr>
      <vt:lpstr>Juli</vt:lpstr>
      <vt:lpstr>Augustus</vt:lpstr>
      <vt:lpstr>September</vt:lpstr>
      <vt:lpstr>Oktober</vt:lpstr>
      <vt:lpstr>November</vt:lpstr>
      <vt:lpstr>December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Jesse Mol</dc:creator>
  <cp:lastModifiedBy>Jesse Mol</cp:lastModifiedBy>
  <dcterms:created xsi:type="dcterms:W3CDTF">2015-06-05T18:17:20Z</dcterms:created>
  <dcterms:modified xsi:type="dcterms:W3CDTF">2025-09-25T21:02:45Z</dcterms:modified>
</cp:coreProperties>
</file>